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esktop Data\ARR FY 2026-27\Truing-up\Final\Truing-Up Application\"/>
    </mc:Choice>
  </mc:AlternateContent>
  <xr:revisionPtr revIDLastSave="0" documentId="13_ncr:1_{8FE634AF-E1EC-4A88-BE96-7942F0EC701F}" xr6:coauthVersionLast="36" xr6:coauthVersionMax="47" xr10:uidLastSave="{00000000-0000-0000-0000-000000000000}"/>
  <bookViews>
    <workbookView xWindow="-120" yWindow="-120" windowWidth="20730" windowHeight="11040" tabRatio="741" activeTab="1" xr2:uid="{00000000-000D-0000-FFFF-FFFF00000000}"/>
  </bookViews>
  <sheets>
    <sheet name="Content" sheetId="22" r:id="rId1"/>
    <sheet name="TU-1-Truing Up" sheetId="17" r:id="rId2"/>
    <sheet name="Reco" sheetId="28" state="hidden" r:id="rId3"/>
    <sheet name="TU -2-PP Cost" sheetId="14" r:id="rId4"/>
    <sheet name="TU-3-Employee" sheetId="12" r:id="rId5"/>
    <sheet name="TU-4-R&amp;M" sheetId="9" r:id="rId6"/>
    <sheet name="TU-5-A&amp;G" sheetId="10" r:id="rId7"/>
    <sheet name="TU-6- Return on Equity" sheetId="4" r:id="rId8"/>
    <sheet name="TU-7-Misc income" sheetId="2" r:id="rId9"/>
    <sheet name="TU-8-Normative TL Interest" sheetId="19" r:id="rId10"/>
    <sheet name="TU-9-WC Interest Cost" sheetId="24" r:id="rId11"/>
    <sheet name="TU-10-ASL" sheetId="25" state="hidden" r:id="rId12"/>
    <sheet name="Legal_FY23-24" sheetId="26" state="hidden" r:id="rId13"/>
    <sheet name="Comp_FY23-24" sheetId="27" state="hidden" r:id="rId14"/>
    <sheet name="Marginal ROI" sheetId="29" state="hidden" r:id="rId15"/>
    <sheet name="Disallowances" sheetId="30" state="hidden" r:id="rId16"/>
    <sheet name="Int on ASL" sheetId="31" r:id="rId17"/>
  </sheets>
  <externalReferences>
    <externalReference r:id="rId18"/>
  </externalReferences>
  <definedNames>
    <definedName name="_xlnm._FilterDatabase" localSheetId="13" hidden="1">'Comp_FY23-24'!$A$3:$N$188</definedName>
    <definedName name="_xlnm._FilterDatabase" localSheetId="12" hidden="1">'Legal_FY23-24'!$A$3:$N$186</definedName>
    <definedName name="_xlnm.Print_Area" localSheetId="0">Content!$A$1:$C$37</definedName>
    <definedName name="_xlnm.Print_Area" localSheetId="16">'Int on ASL'!$A$1:$C$37</definedName>
    <definedName name="_xlnm.Print_Area" localSheetId="3">'TU -2-PP Cost'!$A$1:$L$16</definedName>
    <definedName name="_xlnm.Print_Area" localSheetId="11">'TU-10-ASL'!$A$1:$D$9</definedName>
    <definedName name="_xlnm.Print_Area" localSheetId="1">'TU-1-Truing Up'!$B$4:$F$43</definedName>
    <definedName name="_xlnm.Print_Area" localSheetId="4">'TU-3-Employee'!$A$1:$G$13</definedName>
    <definedName name="_xlnm.Print_Area" localSheetId="5">'TU-4-R&amp;M'!$A$1:$D$23</definedName>
    <definedName name="_xlnm.Print_Area" localSheetId="6">'TU-5-A&amp;G'!$A$1:$D$28</definedName>
    <definedName name="_xlnm.Print_Area" localSheetId="7">'TU-6- Return on Equity'!$A$1:$D$34</definedName>
    <definedName name="_xlnm.Print_Area" localSheetId="8">'TU-7-Misc income'!$A$1:$E$26</definedName>
    <definedName name="_xlnm.Print_Area" localSheetId="9">'TU-8-Normative TL Interest'!$A$1:$E$14</definedName>
    <definedName name="_xlnm.Print_Area" localSheetId="10">'TU-9-WC Interest Cost'!$A$1:$E$18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52" i="17" l="1"/>
  <c r="D27" i="2" l="1"/>
  <c r="F55" i="17" l="1"/>
  <c r="F57" i="17"/>
  <c r="E13" i="24"/>
  <c r="F56" i="17"/>
  <c r="F43" i="17" l="1"/>
  <c r="G7" i="12" l="1"/>
  <c r="G8" i="12" s="1"/>
  <c r="B8" i="12"/>
  <c r="D5" i="12"/>
  <c r="H8" i="30"/>
  <c r="C31" i="31" l="1"/>
  <c r="C23" i="31"/>
  <c r="C11" i="31"/>
  <c r="C24" i="31" s="1"/>
  <c r="C33" i="31" s="1"/>
  <c r="D20" i="10" l="1"/>
  <c r="A21" i="10" l="1"/>
  <c r="A27" i="10" s="1"/>
  <c r="A28" i="10" s="1"/>
  <c r="F8" i="17"/>
  <c r="J36" i="17" l="1"/>
  <c r="J40" i="17"/>
  <c r="J41" i="17" l="1"/>
  <c r="U41" i="17"/>
  <c r="U36" i="17"/>
  <c r="U37" i="17"/>
  <c r="J37" i="17"/>
  <c r="J38" i="17" s="1"/>
  <c r="U38" i="17" l="1"/>
  <c r="V38" i="17" s="1"/>
  <c r="W40" i="17"/>
  <c r="V40" i="17"/>
  <c r="D16" i="17"/>
  <c r="G34" i="4" l="1"/>
  <c r="G33" i="4"/>
  <c r="D34" i="4"/>
  <c r="C34" i="4"/>
  <c r="D33" i="4"/>
  <c r="C33" i="4"/>
  <c r="D30" i="4"/>
  <c r="D31" i="4" s="1"/>
  <c r="C30" i="4"/>
  <c r="C31" i="4" s="1"/>
  <c r="G30" i="4"/>
  <c r="G31" i="4" s="1"/>
  <c r="E5" i="24" l="1"/>
  <c r="Q43" i="17" l="1"/>
  <c r="C20" i="2" l="1"/>
  <c r="D16" i="2"/>
  <c r="J55" i="17" l="1"/>
  <c r="J56" i="17" s="1"/>
  <c r="F38" i="2" l="1"/>
  <c r="F39" i="2"/>
  <c r="F40" i="2"/>
  <c r="F42" i="2"/>
  <c r="F43" i="2"/>
  <c r="F45" i="2"/>
  <c r="F5" i="30"/>
  <c r="F6" i="30"/>
  <c r="F7" i="30"/>
  <c r="F8" i="30"/>
  <c r="F9" i="30"/>
  <c r="A10" i="10"/>
  <c r="A11" i="10" s="1"/>
  <c r="A12" i="10" s="1"/>
  <c r="A13" i="10" s="1"/>
  <c r="A14" i="10" s="1"/>
  <c r="A16" i="10" s="1"/>
  <c r="A17" i="10" s="1"/>
  <c r="A18" i="10" s="1"/>
  <c r="F44" i="2" l="1"/>
  <c r="F41" i="2"/>
  <c r="F46" i="2" l="1"/>
  <c r="D19" i="10"/>
  <c r="D27" i="10"/>
  <c r="D8" i="12" l="1"/>
  <c r="F20" i="17" l="1"/>
  <c r="E6" i="19" s="1"/>
  <c r="L6" i="14" l="1"/>
  <c r="F10" i="30" l="1"/>
  <c r="C49" i="10"/>
  <c r="C43" i="10"/>
  <c r="C53" i="10" s="1"/>
  <c r="D19" i="4" l="1"/>
  <c r="D18" i="4"/>
  <c r="D17" i="4"/>
  <c r="D16" i="4"/>
  <c r="D15" i="4"/>
  <c r="D14" i="4"/>
  <c r="D21" i="4" l="1"/>
  <c r="D7" i="17" l="1"/>
  <c r="G24" i="17" l="1"/>
  <c r="H24" i="17"/>
  <c r="I24" i="17"/>
  <c r="D15" i="17" l="1"/>
  <c r="F12" i="17"/>
  <c r="F13" i="17"/>
  <c r="E4" i="14"/>
  <c r="D5" i="14"/>
  <c r="E5" i="14" s="1"/>
  <c r="D6" i="14" l="1"/>
  <c r="E6" i="14" s="1"/>
  <c r="F10" i="17"/>
  <c r="F9" i="17"/>
  <c r="M8" i="14"/>
  <c r="L11" i="14"/>
  <c r="D7" i="14" l="1"/>
  <c r="D8" i="14" s="1"/>
  <c r="M9" i="14"/>
  <c r="M10" i="14" s="1"/>
  <c r="E7" i="14" l="1"/>
  <c r="D9" i="14"/>
  <c r="E8" i="14"/>
  <c r="D10" i="14" l="1"/>
  <c r="E9" i="14"/>
  <c r="D5" i="24"/>
  <c r="D11" i="14" l="1"/>
  <c r="E10" i="14"/>
  <c r="AN13" i="29"/>
  <c r="AO13" i="29"/>
  <c r="AP13" i="29"/>
  <c r="AQ13" i="29"/>
  <c r="AR13" i="29"/>
  <c r="AS13" i="29"/>
  <c r="AS12" i="29"/>
  <c r="AR12" i="29"/>
  <c r="AQ12" i="29"/>
  <c r="AP12" i="29"/>
  <c r="AO12" i="29"/>
  <c r="AN12" i="29"/>
  <c r="AJ12" i="29"/>
  <c r="AI12" i="29"/>
  <c r="AY12" i="29" s="1"/>
  <c r="AG12" i="29"/>
  <c r="AX13" i="29" s="1"/>
  <c r="AF12" i="29"/>
  <c r="AX12" i="29" s="1"/>
  <c r="AD12" i="29"/>
  <c r="AW13" i="29" s="1"/>
  <c r="AC12" i="29"/>
  <c r="AW12" i="29" s="1"/>
  <c r="AA12" i="29"/>
  <c r="AV13" i="29" s="1"/>
  <c r="Z12" i="29"/>
  <c r="AV12" i="29" s="1"/>
  <c r="X12" i="29"/>
  <c r="AU13" i="29" s="1"/>
  <c r="W12" i="29"/>
  <c r="AU12" i="29" s="1"/>
  <c r="U12" i="29"/>
  <c r="AT13" i="29" s="1"/>
  <c r="T12" i="29"/>
  <c r="AT12" i="29" s="1"/>
  <c r="S12" i="29"/>
  <c r="P12" i="29"/>
  <c r="M12" i="29"/>
  <c r="J12" i="29"/>
  <c r="G12" i="29"/>
  <c r="D12" i="29"/>
  <c r="Z8" i="29"/>
  <c r="AA8" i="29" s="1"/>
  <c r="AB8" i="29" s="1"/>
  <c r="W8" i="29"/>
  <c r="AU4" i="29" s="1"/>
  <c r="T8" i="29"/>
  <c r="U8" i="29" s="1"/>
  <c r="AT5" i="29" s="1"/>
  <c r="Q8" i="29"/>
  <c r="R8" i="29" s="1"/>
  <c r="S8" i="29" s="1"/>
  <c r="N8" i="29"/>
  <c r="O8" i="29" s="1"/>
  <c r="P8" i="29" s="1"/>
  <c r="K8" i="29"/>
  <c r="AQ4" i="29" s="1"/>
  <c r="H8" i="29"/>
  <c r="AP4" i="29" s="1"/>
  <c r="E8" i="29"/>
  <c r="F8" i="29" s="1"/>
  <c r="AO5" i="29" s="1"/>
  <c r="B8" i="29"/>
  <c r="C8" i="29" s="1"/>
  <c r="D8" i="29" s="1"/>
  <c r="AK7" i="29"/>
  <c r="AI7" i="29"/>
  <c r="AH7" i="29"/>
  <c r="AF7" i="29"/>
  <c r="AE7" i="29"/>
  <c r="AC7" i="29"/>
  <c r="AB7" i="29"/>
  <c r="Y7" i="29"/>
  <c r="V7" i="29"/>
  <c r="S7" i="29"/>
  <c r="P7" i="29"/>
  <c r="M7" i="29"/>
  <c r="J7" i="29"/>
  <c r="G7" i="29"/>
  <c r="D7" i="29"/>
  <c r="AK6" i="29"/>
  <c r="AI6" i="29"/>
  <c r="AH6" i="29"/>
  <c r="AF6" i="29"/>
  <c r="AE6" i="29"/>
  <c r="AC6" i="29"/>
  <c r="AB6" i="29"/>
  <c r="Y6" i="29"/>
  <c r="V6" i="29"/>
  <c r="S6" i="29"/>
  <c r="P6" i="29"/>
  <c r="M6" i="29"/>
  <c r="J6" i="29"/>
  <c r="G6" i="29"/>
  <c r="D6" i="29"/>
  <c r="AK5" i="29"/>
  <c r="AI5" i="29"/>
  <c r="AH5" i="29"/>
  <c r="AF5" i="29"/>
  <c r="AE5" i="29"/>
  <c r="AC5" i="29"/>
  <c r="AB5" i="29"/>
  <c r="Y5" i="29"/>
  <c r="V5" i="29"/>
  <c r="S5" i="29"/>
  <c r="P5" i="29"/>
  <c r="M5" i="29"/>
  <c r="J5" i="29"/>
  <c r="G5" i="29"/>
  <c r="D5" i="29"/>
  <c r="AK4" i="29"/>
  <c r="AH4" i="29"/>
  <c r="AE4" i="29"/>
  <c r="AC4" i="29"/>
  <c r="AB4" i="29"/>
  <c r="Y4" i="29"/>
  <c r="V4" i="29"/>
  <c r="S4" i="29"/>
  <c r="P4" i="29"/>
  <c r="M4" i="29"/>
  <c r="J4" i="29"/>
  <c r="G4" i="29"/>
  <c r="D4" i="29"/>
  <c r="D18" i="17"/>
  <c r="D12" i="14" l="1"/>
  <c r="E11" i="14"/>
  <c r="AY13" i="29"/>
  <c r="AZ12" i="29"/>
  <c r="AC8" i="29"/>
  <c r="AW4" i="29" s="1"/>
  <c r="AS5" i="29"/>
  <c r="AR4" i="29"/>
  <c r="AS4" i="29"/>
  <c r="AN5" i="29"/>
  <c r="AV5" i="29"/>
  <c r="AT4" i="29"/>
  <c r="AN4" i="29"/>
  <c r="AV4" i="29"/>
  <c r="AE12" i="29"/>
  <c r="AO4" i="29"/>
  <c r="AR5" i="29"/>
  <c r="G8" i="29"/>
  <c r="Y12" i="29"/>
  <c r="AI8" i="29"/>
  <c r="AY4" i="29" s="1"/>
  <c r="AK12" i="29"/>
  <c r="AB12" i="29"/>
  <c r="V12" i="29"/>
  <c r="AF8" i="29"/>
  <c r="AX4" i="29" s="1"/>
  <c r="V8" i="29"/>
  <c r="AH12" i="29"/>
  <c r="X8" i="29"/>
  <c r="I8" i="29"/>
  <c r="L8" i="29"/>
  <c r="D13" i="14" l="1"/>
  <c r="E13" i="14" s="1"/>
  <c r="E12" i="14"/>
  <c r="AZ13" i="29"/>
  <c r="E9" i="19" s="1"/>
  <c r="AD8" i="29"/>
  <c r="AE8" i="29" s="1"/>
  <c r="AZ4" i="29"/>
  <c r="AJ8" i="29"/>
  <c r="J8" i="29"/>
  <c r="AP5" i="29"/>
  <c r="M8" i="29"/>
  <c r="AQ5" i="29"/>
  <c r="Y8" i="29"/>
  <c r="AU5" i="29"/>
  <c r="AG8" i="29"/>
  <c r="D14" i="14" l="1"/>
  <c r="AW5" i="29"/>
  <c r="AK8" i="29"/>
  <c r="AY5" i="29"/>
  <c r="AH8" i="29"/>
  <c r="AX5" i="29"/>
  <c r="D15" i="14" l="1"/>
  <c r="E15" i="14" s="1"/>
  <c r="E14" i="14"/>
  <c r="AZ5" i="29"/>
  <c r="C15" i="24" s="1"/>
  <c r="C35" i="31" s="1"/>
  <c r="C36" i="31" s="1"/>
  <c r="F31" i="17" l="1"/>
  <c r="C37" i="31"/>
  <c r="E16" i="14"/>
  <c r="C30" i="24" l="1"/>
  <c r="F9" i="2" l="1"/>
  <c r="D15" i="2" l="1"/>
  <c r="D20" i="17"/>
  <c r="F58" i="17"/>
  <c r="D23" i="17" l="1"/>
  <c r="F21" i="17" l="1"/>
  <c r="C23" i="17"/>
  <c r="D17" i="28" l="1"/>
  <c r="E13" i="28"/>
  <c r="F13" i="28" s="1"/>
  <c r="F14" i="28"/>
  <c r="F21" i="28"/>
  <c r="F25" i="28"/>
  <c r="F27" i="28"/>
  <c r="E9" i="28"/>
  <c r="F9" i="28" s="1"/>
  <c r="D22" i="28" l="1"/>
  <c r="D24" i="28" s="1"/>
  <c r="D26" i="28" s="1"/>
  <c r="D28" i="28" s="1"/>
  <c r="E16" i="24" l="1"/>
  <c r="D7" i="24"/>
  <c r="D8" i="24" s="1"/>
  <c r="K11" i="24"/>
  <c r="G1" i="27"/>
  <c r="I1" i="27" s="1"/>
  <c r="G160" i="26"/>
  <c r="G159" i="26"/>
  <c r="G1" i="26"/>
  <c r="I1" i="26" s="1"/>
  <c r="E18" i="24" l="1"/>
  <c r="F22" i="17"/>
  <c r="D32" i="10"/>
  <c r="D56" i="10" s="1"/>
  <c r="D52" i="10" s="1"/>
  <c r="D31" i="10"/>
  <c r="D55" i="10" s="1"/>
  <c r="D39" i="10" s="1"/>
  <c r="D53" i="10" l="1"/>
  <c r="D30" i="10"/>
  <c r="D57" i="10"/>
  <c r="D58" i="10" s="1"/>
  <c r="C11" i="10" l="1"/>
  <c r="D22" i="10"/>
  <c r="D5" i="10"/>
  <c r="C17" i="10"/>
  <c r="D7" i="9" l="1"/>
  <c r="D6" i="9"/>
  <c r="D18" i="9"/>
  <c r="D17" i="9"/>
  <c r="D16" i="9"/>
  <c r="D5" i="9"/>
  <c r="D11" i="9"/>
  <c r="D10" i="9"/>
  <c r="D9" i="9"/>
  <c r="D8" i="9"/>
  <c r="D14" i="9"/>
  <c r="D13" i="9"/>
  <c r="D4" i="9"/>
  <c r="C13" i="24" l="1"/>
  <c r="C28" i="24" s="1"/>
  <c r="E14" i="19" l="1"/>
  <c r="D5" i="4" s="1"/>
  <c r="E13" i="19" l="1"/>
  <c r="E5" i="19" s="1"/>
  <c r="C16" i="17" l="1"/>
  <c r="C15" i="17"/>
  <c r="D17" i="17" l="1"/>
  <c r="C4" i="12" l="1"/>
  <c r="C23" i="10" l="1"/>
  <c r="C21" i="10"/>
  <c r="C24" i="10" l="1"/>
  <c r="C27" i="10" s="1"/>
  <c r="E23" i="28" l="1"/>
  <c r="F23" i="28" s="1"/>
  <c r="C32" i="24" l="1"/>
  <c r="C41" i="24" l="1"/>
  <c r="C44" i="24" s="1"/>
  <c r="D25" i="10"/>
  <c r="E10" i="28" l="1"/>
  <c r="F10" i="28" s="1"/>
  <c r="D9" i="25" l="1"/>
  <c r="D6" i="19" l="1"/>
  <c r="C14" i="19" l="1"/>
  <c r="C13" i="19"/>
  <c r="D14" i="19"/>
  <c r="C5" i="4" s="1"/>
  <c r="C6" i="4" s="1"/>
  <c r="D13" i="19"/>
  <c r="D4" i="4" l="1"/>
  <c r="D6" i="4" s="1"/>
  <c r="D7" i="4" s="1"/>
  <c r="D9" i="4" s="1"/>
  <c r="D10" i="4" s="1"/>
  <c r="F26" i="17" s="1"/>
  <c r="E20" i="28" s="1"/>
  <c r="F20" i="28" s="1"/>
  <c r="C7" i="4"/>
  <c r="C9" i="4" s="1"/>
  <c r="C10" i="4" s="1"/>
  <c r="C5" i="19"/>
  <c r="C7" i="19" s="1"/>
  <c r="D5" i="19"/>
  <c r="F25" i="17" l="1"/>
  <c r="E18" i="28"/>
  <c r="F18" i="28" s="1"/>
  <c r="C8" i="19"/>
  <c r="C10" i="19" s="1"/>
  <c r="D4" i="19"/>
  <c r="D7" i="19" s="1"/>
  <c r="I13" i="2"/>
  <c r="D8" i="19" l="1"/>
  <c r="D10" i="19" s="1"/>
  <c r="E4" i="19"/>
  <c r="E7" i="19" s="1"/>
  <c r="E8" i="19" s="1"/>
  <c r="E10" i="19" s="1"/>
  <c r="F23" i="17" s="1"/>
  <c r="D10" i="2"/>
  <c r="D17" i="2"/>
  <c r="D14" i="2"/>
  <c r="D13" i="2"/>
  <c r="D12" i="2"/>
  <c r="E12" i="28" l="1"/>
  <c r="F12" i="28" s="1"/>
  <c r="C24" i="2"/>
  <c r="C23" i="2"/>
  <c r="C22" i="2"/>
  <c r="C25" i="2" s="1"/>
  <c r="C26" i="2" l="1"/>
  <c r="D28" i="17" s="1"/>
  <c r="F4" i="14"/>
  <c r="C24" i="17" l="1"/>
  <c r="C27" i="17" s="1"/>
  <c r="C29" i="17" s="1"/>
  <c r="C35" i="17" s="1"/>
  <c r="C37" i="17" l="1"/>
  <c r="D23" i="10"/>
  <c r="D21" i="10"/>
  <c r="D28" i="10" s="1"/>
  <c r="D15" i="9"/>
  <c r="D6" i="12"/>
  <c r="D7" i="12"/>
  <c r="D4" i="12"/>
  <c r="C9" i="12"/>
  <c r="B9" i="12"/>
  <c r="E7" i="24" l="1"/>
  <c r="F18" i="17"/>
  <c r="D9" i="12"/>
  <c r="D11" i="12" s="1"/>
  <c r="D24" i="10"/>
  <c r="C5" i="24" l="1"/>
  <c r="F16" i="17"/>
  <c r="D14" i="12"/>
  <c r="D24" i="17"/>
  <c r="D27" i="17" s="1"/>
  <c r="D29" i="17" s="1"/>
  <c r="D35" i="17" s="1"/>
  <c r="D37" i="17" s="1"/>
  <c r="E27" i="10" l="1"/>
  <c r="D33" i="10"/>
  <c r="E6" i="28"/>
  <c r="F6" i="28" s="1"/>
  <c r="E8" i="28" l="1"/>
  <c r="F8" i="28" s="1"/>
  <c r="F15" i="14"/>
  <c r="F14" i="14"/>
  <c r="F13" i="14"/>
  <c r="F12" i="14"/>
  <c r="F11" i="14"/>
  <c r="F10" i="14"/>
  <c r="F9" i="14"/>
  <c r="F8" i="14"/>
  <c r="F7" i="14"/>
  <c r="C7" i="14"/>
  <c r="C8" i="14" s="1"/>
  <c r="C9" i="14" s="1"/>
  <c r="C10" i="14" s="1"/>
  <c r="C11" i="14" s="1"/>
  <c r="C12" i="14" s="1"/>
  <c r="C13" i="14" s="1"/>
  <c r="C14" i="14" s="1"/>
  <c r="C15" i="14" s="1"/>
  <c r="F6" i="14"/>
  <c r="F5" i="14"/>
  <c r="F16" i="14" l="1"/>
  <c r="B16" i="14"/>
  <c r="L10" i="14" s="1"/>
  <c r="L12" i="14" s="1"/>
  <c r="L13" i="14" s="1"/>
  <c r="L15" i="14" s="1"/>
  <c r="L16" i="14" s="1"/>
  <c r="F14" i="17" s="1"/>
  <c r="F15" i="17" s="1"/>
  <c r="F7" i="17"/>
  <c r="E4" i="28" l="1"/>
  <c r="E3" i="28" l="1"/>
  <c r="F3" i="28" s="1"/>
  <c r="F4" i="28"/>
  <c r="C11" i="24"/>
  <c r="K10" i="24"/>
  <c r="K12" i="24" s="1"/>
  <c r="K14" i="24" s="1"/>
  <c r="D20" i="9"/>
  <c r="E11" i="24" l="1"/>
  <c r="C25" i="24"/>
  <c r="D21" i="9"/>
  <c r="D22" i="9"/>
  <c r="D23" i="9" l="1"/>
  <c r="E6" i="24" s="1"/>
  <c r="E12" i="24" l="1"/>
  <c r="C6" i="24"/>
  <c r="C12" i="24" s="1"/>
  <c r="C26" i="24" s="1"/>
  <c r="E8" i="24"/>
  <c r="F17" i="17"/>
  <c r="E7" i="28" l="1"/>
  <c r="F7" i="28" s="1"/>
  <c r="E5" i="28"/>
  <c r="F5" i="28" s="1"/>
  <c r="C7" i="24"/>
  <c r="E9" i="24"/>
  <c r="E10" i="24" s="1"/>
  <c r="E14" i="24" s="1"/>
  <c r="C8" i="24" l="1"/>
  <c r="C9" i="24" s="1"/>
  <c r="C10" i="24" s="1"/>
  <c r="C24" i="24" s="1"/>
  <c r="C27" i="24" s="1"/>
  <c r="C29" i="24" s="1"/>
  <c r="C31" i="24" s="1"/>
  <c r="C33" i="24" s="1"/>
  <c r="C34" i="24" l="1"/>
  <c r="F32" i="17" s="1"/>
  <c r="C35" i="24"/>
  <c r="F33" i="17" s="1"/>
  <c r="C36" i="24"/>
  <c r="F34" i="17" s="1"/>
  <c r="D18" i="2" l="1"/>
  <c r="D20" i="2" s="1"/>
  <c r="D26" i="2" s="1"/>
  <c r="E16" i="28"/>
  <c r="F16" i="28" s="1"/>
  <c r="C14" i="24"/>
  <c r="C16" i="24" s="1"/>
  <c r="E15" i="28"/>
  <c r="F15" i="28" s="1"/>
  <c r="F28" i="17" l="1"/>
  <c r="E19" i="28" s="1"/>
  <c r="F19" i="28" s="1"/>
  <c r="C18" i="24"/>
  <c r="J22" i="17"/>
  <c r="J23" i="17" s="1"/>
  <c r="E11" i="28"/>
  <c r="F11" i="28" l="1"/>
  <c r="F17" i="28" s="1"/>
  <c r="F22" i="28" s="1"/>
  <c r="F24" i="28" s="1"/>
  <c r="E17" i="28"/>
  <c r="E22" i="28" s="1"/>
  <c r="E24" i="28" s="1"/>
  <c r="E26" i="28" s="1"/>
  <c r="E28" i="28" l="1"/>
  <c r="F28" i="28" s="1"/>
  <c r="F26" i="28"/>
  <c r="F24" i="17" l="1"/>
  <c r="F27" i="17" l="1"/>
  <c r="F29" i="17" s="1"/>
  <c r="F35" i="17" l="1"/>
  <c r="F37" i="17" s="1"/>
  <c r="F44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Jagannath Sha</author>
  </authors>
  <commentList>
    <comment ref="C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Net of employee cost capitalized</t>
        </r>
      </text>
    </comment>
  </commentList>
</comments>
</file>

<file path=xl/sharedStrings.xml><?xml version="1.0" encoding="utf-8"?>
<sst xmlns="http://schemas.openxmlformats.org/spreadsheetml/2006/main" count="2364" uniqueCount="1043">
  <si>
    <t>Gap Analysis for the Financial Year 2021-22</t>
  </si>
  <si>
    <t>Expenditure</t>
  </si>
  <si>
    <t>Cost of power purchase</t>
  </si>
  <si>
    <t>Transmission Cost</t>
  </si>
  <si>
    <t>SLDC Cost</t>
  </si>
  <si>
    <t>Employee Cost</t>
  </si>
  <si>
    <t>Administrative &amp; General Expenses</t>
  </si>
  <si>
    <t>Provision for bad &amp; doubtful debts</t>
  </si>
  <si>
    <t>Total Operation &amp;Maintenance and Other Cost</t>
  </si>
  <si>
    <t>Return on equity</t>
  </si>
  <si>
    <t>Total Distribution Cost</t>
  </si>
  <si>
    <t>Less Miscellaneous Receipts</t>
  </si>
  <si>
    <t>Total Power purchase Cost(A)</t>
  </si>
  <si>
    <t>Net Distribution Cost(B)</t>
  </si>
  <si>
    <t>Total Revenue Requirement</t>
  </si>
  <si>
    <t>Less : Rebate</t>
  </si>
  <si>
    <t>INPUT(MU)</t>
  </si>
  <si>
    <t>Particulars</t>
  </si>
  <si>
    <t>Amortisation of consumer contribution</t>
  </si>
  <si>
    <t>Amortisation of Govt Grants in capital nature</t>
  </si>
  <si>
    <t>Amortisation of Govt Grants in Revenue nature</t>
  </si>
  <si>
    <t>Recovery of Meter Rent</t>
  </si>
  <si>
    <t>Incentives on arrear Collection</t>
  </si>
  <si>
    <t>Open Access Cross Subsidy Income</t>
  </si>
  <si>
    <t>Supervision Charges</t>
  </si>
  <si>
    <t>Miscellaneous operating Income</t>
  </si>
  <si>
    <t>Interest Income</t>
  </si>
  <si>
    <t>Delayed payament surcharge</t>
  </si>
  <si>
    <t>Other Income</t>
  </si>
  <si>
    <t>Total</t>
  </si>
  <si>
    <t>Return on Equity</t>
  </si>
  <si>
    <t>Sl. No</t>
  </si>
  <si>
    <t>Opening Equity</t>
  </si>
  <si>
    <t xml:space="preserve">Total </t>
  </si>
  <si>
    <t>Category</t>
  </si>
  <si>
    <t>STS</t>
  </si>
  <si>
    <t>AMC - Primary Substations &amp; Feeders</t>
  </si>
  <si>
    <t>Material required for Maintenance of 33 KV Network</t>
  </si>
  <si>
    <t>Testing/Overhauling/Reconditioning of Transformers</t>
  </si>
  <si>
    <t>Materials for Repairing/Service of Circuity Braeakers/CT&amp;PT</t>
  </si>
  <si>
    <t>Distribution AMC Contract</t>
  </si>
  <si>
    <t>Distribution Materials (O/H)</t>
  </si>
  <si>
    <t>Distribution Materials (U/G)</t>
  </si>
  <si>
    <t>Material &amp; Services for Distribution Transformer Repairing</t>
  </si>
  <si>
    <t>Others</t>
  </si>
  <si>
    <t>PSC</t>
  </si>
  <si>
    <t>Admin. AMC</t>
  </si>
  <si>
    <t>Civil</t>
  </si>
  <si>
    <t>Total - A</t>
  </si>
  <si>
    <t>GOVT.FUND</t>
  </si>
  <si>
    <t xml:space="preserve">R&amp;M-P&amp;M-Amphan      </t>
  </si>
  <si>
    <t xml:space="preserve">R&amp;M-P&amp;M-YAAS        </t>
  </si>
  <si>
    <t xml:space="preserve">R&amp;M-P&amp;M-Others     </t>
  </si>
  <si>
    <t>Total - B</t>
  </si>
  <si>
    <t>GRAND Total  (A+B)</t>
  </si>
  <si>
    <t>Rent, Rates &amp; Taxes</t>
  </si>
  <si>
    <t>Watch &amp; ward Expenses</t>
  </si>
  <si>
    <t>Communication</t>
  </si>
  <si>
    <t>Conveyance &amp; Travelling</t>
  </si>
  <si>
    <t>Licence &amp; Related Expenses</t>
  </si>
  <si>
    <t>Advertisement Expenses ( Public Relation)</t>
  </si>
  <si>
    <t>Enforcement Activities</t>
  </si>
  <si>
    <t>Safety &amp; Ethics</t>
  </si>
  <si>
    <t>Training</t>
  </si>
  <si>
    <t>Insurance</t>
  </si>
  <si>
    <t>House Keeping</t>
  </si>
  <si>
    <t>Other Expenses/ Customer Care Call Center</t>
  </si>
  <si>
    <t>Grand Total (A+B)</t>
  </si>
  <si>
    <t>Staff welfare expenses</t>
  </si>
  <si>
    <t>Terminal benefit expenses</t>
  </si>
  <si>
    <t xml:space="preserve">Interest on Term Loan (normative) </t>
  </si>
  <si>
    <t xml:space="preserve">Capitalisation </t>
  </si>
  <si>
    <t>Funded by :</t>
  </si>
  <si>
    <t>Debt (70%)</t>
  </si>
  <si>
    <t>Equity (30%)</t>
  </si>
  <si>
    <t>Rate of Interest</t>
  </si>
  <si>
    <t>Months</t>
  </si>
  <si>
    <t>Collection Efficiency</t>
  </si>
  <si>
    <t>T&amp;D Losses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</si>
  <si>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</si>
  <si>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</si>
  <si>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</si>
  <si>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</si>
  <si>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</si>
  <si>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</si>
  <si>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</si>
  <si>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</si>
  <si>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</si>
  <si>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</si>
  <si>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Feb</t>
  </si>
  <si>
    <t>Mar</t>
  </si>
  <si>
    <t>Repair &amp;Maintenance Cost ( Net off Govt. Grant Amortisation)</t>
  </si>
  <si>
    <t>Depreciation( Net off Govt. Grant - Cons. Contbn Amortisation)</t>
  </si>
  <si>
    <t>Overdrawal penalty  recovered</t>
  </si>
  <si>
    <t>Income Tax</t>
  </si>
  <si>
    <t>Total -A</t>
  </si>
  <si>
    <t xml:space="preserve">R&amp;M-P&amp;M-Fani     </t>
  </si>
  <si>
    <t>Less</t>
  </si>
  <si>
    <t>Remarks</t>
  </si>
  <si>
    <t>Netted off against Depreciation</t>
  </si>
  <si>
    <t>Actual Revenue</t>
  </si>
  <si>
    <t>Less amortisation of Govt Grant shown in Misc Income in audited Accounts.</t>
  </si>
  <si>
    <t>Net Repair and maintenance Charges shown as per Audited Accounts for truing up</t>
  </si>
  <si>
    <t>Netted off against amortisation of Govt Grants</t>
  </si>
  <si>
    <t>Netted off against Repair &amp; maintenance</t>
  </si>
  <si>
    <t>Reference from Audited Annual Accounts</t>
  </si>
  <si>
    <t>Distribution</t>
  </si>
  <si>
    <t>Vesting Order</t>
  </si>
  <si>
    <t>Actual  (Audited) Parameters</t>
  </si>
  <si>
    <t>Units Sold  (In MU)</t>
  </si>
  <si>
    <t>Input Units (Normative) (In MU)</t>
  </si>
  <si>
    <t>Sl. No.</t>
  </si>
  <si>
    <t>BSP Cost             (In Rs. Crs)</t>
  </si>
  <si>
    <t>Salaries , wages and bonus</t>
  </si>
  <si>
    <t>Total Expenses (Rs. Crs)</t>
  </si>
  <si>
    <t>Contribution to Provident Fund and other funds</t>
  </si>
  <si>
    <t>Erstwhile Utility  (Rs. Crs)</t>
  </si>
  <si>
    <t xml:space="preserve">TP-CTC   (Rs. Crs) </t>
  </si>
  <si>
    <t>Description</t>
  </si>
  <si>
    <t xml:space="preserve">Particulars </t>
  </si>
  <si>
    <t>Page No</t>
  </si>
  <si>
    <t>Power Purchase Cost</t>
  </si>
  <si>
    <t>Repair &amp;  Maintenance Expenses</t>
  </si>
  <si>
    <t>Administrative &amp;General Expenses</t>
  </si>
  <si>
    <t>Provision of Bad &amp; Doubtful Debt</t>
  </si>
  <si>
    <t>Depreciation</t>
  </si>
  <si>
    <t>Interest Cost</t>
  </si>
  <si>
    <t>Prayer</t>
  </si>
  <si>
    <t>Format-TU-7</t>
  </si>
  <si>
    <t xml:space="preserve"> Contents </t>
  </si>
  <si>
    <t>Meter Rent retained on Own Meter installed</t>
  </si>
  <si>
    <t>Rs. In Crs</t>
  </si>
  <si>
    <t xml:space="preserve">Operation &amp; maintenance expenses </t>
  </si>
  <si>
    <t>Employee cost</t>
  </si>
  <si>
    <t>Total O&amp;M</t>
  </si>
  <si>
    <t>Operation &amp; maintenance expenses  Per annum</t>
  </si>
  <si>
    <t>Operation &amp; maintenance expenses  Per month</t>
  </si>
  <si>
    <t xml:space="preserve">TOTAL </t>
  </si>
  <si>
    <t>Sl No</t>
  </si>
  <si>
    <t>Interest on Long Term Loan on Normative Basis</t>
  </si>
  <si>
    <t>Affidavit</t>
  </si>
  <si>
    <t>1&amp;2</t>
  </si>
  <si>
    <t xml:space="preserve">Background </t>
  </si>
  <si>
    <t>FY 2021-22</t>
  </si>
  <si>
    <t>FY 2022-23</t>
  </si>
  <si>
    <t>Normative Interest on Term Loan (In Rs. Cr.)</t>
  </si>
  <si>
    <t>Legal, Consultancy &amp; Professional Charges</t>
  </si>
  <si>
    <t>Printing &amp; Stationary</t>
  </si>
  <si>
    <t>Less: Employee cost capitalization</t>
  </si>
  <si>
    <t>Addition during the FY</t>
  </si>
  <si>
    <t>Opening Balance</t>
  </si>
  <si>
    <t>Closing Balance</t>
  </si>
  <si>
    <t>Average Balance</t>
  </si>
  <si>
    <t>Loan Taken during the year</t>
  </si>
  <si>
    <t>Repayments during the Year(Equal to Depreciation)</t>
  </si>
  <si>
    <t>Vendor Name</t>
  </si>
  <si>
    <t>Procyntech Consulting Pvt Ltd</t>
  </si>
  <si>
    <t>SRB &amp; Associates</t>
  </si>
  <si>
    <t>Grand Total</t>
  </si>
  <si>
    <t>Vendor No.</t>
  </si>
  <si>
    <t>Amount in Cr</t>
  </si>
  <si>
    <t>Year</t>
  </si>
  <si>
    <t>Amortisation of government grants in capital nature</t>
  </si>
  <si>
    <t>Depreciation charged in P&amp;L</t>
  </si>
  <si>
    <t>Depreciation net of consumer contribution and Govt. Grant</t>
  </si>
  <si>
    <t>Sale of power</t>
  </si>
  <si>
    <t>Less: rebate to consumers</t>
  </si>
  <si>
    <t>Revenue from contract with customers</t>
  </si>
  <si>
    <t>Recovery of meter rent</t>
  </si>
  <si>
    <t>Over drawal payment recovered</t>
  </si>
  <si>
    <t>Interest on security deposits</t>
  </si>
  <si>
    <t>Interest rate on working capital</t>
  </si>
  <si>
    <t>Normative</t>
  </si>
  <si>
    <t>Less : Dep. On Legacy asset</t>
  </si>
  <si>
    <t>Actual Interest on WC</t>
  </si>
  <si>
    <t>Interest on working capital</t>
  </si>
  <si>
    <t>Gross total</t>
  </si>
  <si>
    <t>Depreciation on Legacy asset</t>
  </si>
  <si>
    <t>Actual Interest rate on WC</t>
  </si>
  <si>
    <t>Gain on account of improved performance</t>
  </si>
  <si>
    <t>Retained (1/3)</t>
  </si>
  <si>
    <t>Passed on (1/3)</t>
  </si>
  <si>
    <t>TBR 
(1/3)</t>
  </si>
  <si>
    <t xml:space="preserve">Gross Interest on Working Capital </t>
  </si>
  <si>
    <t>Facility Management Services</t>
  </si>
  <si>
    <t>Outsourced Manpower Cost</t>
  </si>
  <si>
    <t>Metering,billing and collection expenses</t>
  </si>
  <si>
    <t xml:space="preserve">Actual  (Audited Accounts ) </t>
  </si>
  <si>
    <t>Not to be shown in Audited column</t>
  </si>
  <si>
    <t xml:space="preserve">Surplus as per Financials </t>
  </si>
  <si>
    <t>Income tax</t>
  </si>
  <si>
    <t>Note-28</t>
  </si>
  <si>
    <t>Note-29</t>
  </si>
  <si>
    <t>Note-31</t>
  </si>
  <si>
    <t>Note-4&amp;6</t>
  </si>
  <si>
    <t>Note-30</t>
  </si>
  <si>
    <t>Note-32</t>
  </si>
  <si>
    <t>Note-26.4.2 &amp;27</t>
  </si>
  <si>
    <t>Note-26.4.1</t>
  </si>
  <si>
    <t xml:space="preserve">Power purchase cost for one month </t>
  </si>
  <si>
    <t xml:space="preserve">Power Purchase Cost per annum </t>
  </si>
  <si>
    <t>Rebate</t>
  </si>
  <si>
    <t xml:space="preserve">Gross PP Cost per annum </t>
  </si>
  <si>
    <t>Power purchase cost per month</t>
  </si>
  <si>
    <t>Maintenance of spare@20% of R&amp;M Expenses</t>
  </si>
  <si>
    <t>Total interest including interest on SD</t>
  </si>
  <si>
    <t xml:space="preserve">Refer para no-2.14 (Profit sharing) of OERC tariff regulation </t>
  </si>
  <si>
    <t>Format No-TU-2: Power Purchase Cost &amp; Transmission Cost</t>
  </si>
  <si>
    <t>Format No-TU-3: Employee Cost</t>
  </si>
  <si>
    <t>Format No-TU-4: Repair &amp;Maintenance Expenses</t>
  </si>
  <si>
    <t>Format No-TU-5: A&amp;G Expenses</t>
  </si>
  <si>
    <t xml:space="preserve">Format No-TU-6: Return on Equity </t>
  </si>
  <si>
    <t xml:space="preserve">Format No-TU-8: Normative TL Interest </t>
  </si>
  <si>
    <t>Format No-TU-9: Interest on Working Capital</t>
  </si>
  <si>
    <t>3.10.1</t>
  </si>
  <si>
    <t>page 43</t>
  </si>
  <si>
    <t>Reg</t>
  </si>
  <si>
    <t>FY 2023-24</t>
  </si>
  <si>
    <t>Approval by OERC for FY 23-24</t>
  </si>
  <si>
    <t>Actual Expenses          (Rs. Cr) as per Audited Accounts FY 2023-24</t>
  </si>
  <si>
    <t>Actual Expenses (Rs. Cr) as per Audited Accounts FY 2023-24</t>
  </si>
  <si>
    <t>A&amp;G for Truing Up FY 2023-24</t>
  </si>
  <si>
    <t>Interest on working capital (FY 2023-24)</t>
  </si>
  <si>
    <t>Saraswati Telesolutions</t>
  </si>
  <si>
    <t>Schneider Electric India Pvt Ltd(Mu</t>
  </si>
  <si>
    <t>CLE Pvt Ltd (Non-MSME)</t>
  </si>
  <si>
    <t>2023-24</t>
  </si>
  <si>
    <t xml:space="preserve">Sub-Total </t>
  </si>
  <si>
    <t>New row added for actual cash outgo</t>
  </si>
  <si>
    <t>Performance Pay-Bonus (22-23)</t>
  </si>
  <si>
    <t>Less : P&amp;L provision for Terminal benefits (Erstwhile employees)</t>
  </si>
  <si>
    <t>Add : Terminal Benefits Cash Outgo (Erstwhile employees)</t>
  </si>
  <si>
    <t>Reconciliation between P&amp;L Cost &amp; Cash outgo</t>
  </si>
  <si>
    <t>Case No</t>
  </si>
  <si>
    <t>Period</t>
  </si>
  <si>
    <t>Parked by</t>
  </si>
  <si>
    <t>Posted by</t>
  </si>
  <si>
    <t>HO/Division</t>
  </si>
  <si>
    <t>Division</t>
  </si>
  <si>
    <t xml:space="preserve">Amount </t>
  </si>
  <si>
    <t>GL Name</t>
  </si>
  <si>
    <t>GL A/C</t>
  </si>
  <si>
    <t>SAP Doc</t>
  </si>
  <si>
    <t>Psting dt.</t>
  </si>
  <si>
    <t>Mail dt.</t>
  </si>
  <si>
    <t>Remarks-1</t>
  </si>
  <si>
    <t>Attachement</t>
  </si>
  <si>
    <t>N/P-8(Legal Imprest)</t>
  </si>
  <si>
    <t>TPNODL</t>
  </si>
  <si>
    <t>Pabitra Kumar Mohanty</t>
  </si>
  <si>
    <t>Anisha Nanda</t>
  </si>
  <si>
    <t>HO</t>
  </si>
  <si>
    <t>Legal Fees</t>
  </si>
  <si>
    <t>LEGAL IMPREST FROM-07.02.23-18.03.23</t>
  </si>
  <si>
    <t>Court Expenses</t>
  </si>
  <si>
    <t>Ajay Kumar Das</t>
  </si>
  <si>
    <t>Pradeep Kumar Jena</t>
  </si>
  <si>
    <t>DIVISION</t>
  </si>
  <si>
    <t>SED</t>
  </si>
  <si>
    <t>REIMBRUSEMENT OF COURT EXPENSES TO RAJNEESH SINGH,</t>
  </si>
  <si>
    <t>Sudeshna Ojha</t>
  </si>
  <si>
    <t>19001860</t>
  </si>
  <si>
    <t>Legal Imprest from 09-03-23 to 21-04-23</t>
  </si>
  <si>
    <t>461/22</t>
  </si>
  <si>
    <t>Saroj Kumar Prusty</t>
  </si>
  <si>
    <t>ECO</t>
  </si>
  <si>
    <t>10013309</t>
  </si>
  <si>
    <t>ECO JAJ ADV.ADJ ADVOCATE ICC NO-461/2</t>
  </si>
  <si>
    <t>10674/2014</t>
  </si>
  <si>
    <t>NESCO</t>
  </si>
  <si>
    <t>19002397</t>
  </si>
  <si>
    <t>LEGAL BILL W.P.(C) No. 10674/2014</t>
  </si>
  <si>
    <t>249/172,OF 2019</t>
  </si>
  <si>
    <t>19002406</t>
  </si>
  <si>
    <t>LEGAL BILL C.S. No. 249/172 of 2019-I,266/07-I</t>
  </si>
  <si>
    <t>Case No-453/2017</t>
  </si>
  <si>
    <t>CRLMC No. 453/2017</t>
  </si>
  <si>
    <t>Case No-10377/2020</t>
  </si>
  <si>
    <t>Legal Bill W.P.(C) No. 10377/2020</t>
  </si>
  <si>
    <t>Case No-17620/2021</t>
  </si>
  <si>
    <t>Legal Bill case no17620/2021</t>
  </si>
  <si>
    <t>Case No-3130/2013</t>
  </si>
  <si>
    <t>Legal Bill-Legal Bill CRLMC No. 3130/2013</t>
  </si>
  <si>
    <t>Case No-73/2015</t>
  </si>
  <si>
    <t>19002392</t>
  </si>
  <si>
    <t>Legal Bill-Legal Bill-F.A.NO.73/2015,19-01-23</t>
  </si>
  <si>
    <t>9103/2020</t>
  </si>
  <si>
    <t>Legal Bill 9103/2020</t>
  </si>
  <si>
    <t>Case No. 704/2004</t>
  </si>
  <si>
    <t>LEGAL BIL C.D.A. No. 704/200</t>
  </si>
  <si>
    <t>Case No - 6383/2013</t>
  </si>
  <si>
    <t>LEGAL BILL W.P.(C) No. 6383/2013</t>
  </si>
  <si>
    <t>Case No-30652/2021</t>
  </si>
  <si>
    <t>LEGAL BILL W.P.(C) No. 30652/2021</t>
  </si>
  <si>
    <t>Case No- 37688/2021</t>
  </si>
  <si>
    <t>W.P.(C) No. 37688/2021</t>
  </si>
  <si>
    <t>Case No- 36284/2022</t>
  </si>
  <si>
    <t>W.P.(C) 36284/2022</t>
  </si>
  <si>
    <t>Case No-31546/2021</t>
  </si>
  <si>
    <t>LEGAL BILL W.P.(C) No. 31546/2021</t>
  </si>
  <si>
    <t>CASE NO- 01/2020,107/2020</t>
  </si>
  <si>
    <t>19002410</t>
  </si>
  <si>
    <t>LEGAL BILL CASE NO- 1,107/20</t>
  </si>
  <si>
    <t>CT Case No. 1529/2022</t>
  </si>
  <si>
    <t>19002408</t>
  </si>
  <si>
    <t>LEGAL BILL CT Case No. 1529/22</t>
  </si>
  <si>
    <t>F.A. No. 270/2006</t>
  </si>
  <si>
    <t>LEGAL BIL F.A. No. 270/2006</t>
  </si>
  <si>
    <t>F.A. No. 527/2017</t>
  </si>
  <si>
    <t>LEGAL BILL F.A. No. 527/2017</t>
  </si>
  <si>
    <t>W.P.(C) No. 4347/2023</t>
  </si>
  <si>
    <t>legal Bill W.P.(C) No. 4347/2023</t>
  </si>
  <si>
    <t>RCM on GST</t>
  </si>
  <si>
    <t>Raja Banik</t>
  </si>
  <si>
    <t>10020347</t>
  </si>
  <si>
    <t>Rref doc 19002397</t>
  </si>
  <si>
    <t>NA</t>
  </si>
  <si>
    <t>N-JUDICIAL PAP-BED</t>
  </si>
  <si>
    <t>Subas  Chandra Sahoo</t>
  </si>
  <si>
    <t>BED</t>
  </si>
  <si>
    <t>10020203</t>
  </si>
  <si>
    <t>COST OF NON-JUDICIAL STAMP PAPER-BEDBLS</t>
  </si>
  <si>
    <t>C.D. No. 22/2016</t>
  </si>
  <si>
    <t>19002409</t>
  </si>
  <si>
    <t>LEGAL BILL  C.D. No. 22/2016</t>
  </si>
  <si>
    <t>Case No-1339/1510/2021</t>
  </si>
  <si>
    <t>19002404</t>
  </si>
  <si>
    <t>LEGAL BILL   1339/1510/2021</t>
  </si>
  <si>
    <t>Case No-9478/2023, 12867 /2022</t>
  </si>
  <si>
    <t>19002391</t>
  </si>
  <si>
    <t>LEGAL BILL CASE NO.  9478, 9478/2023</t>
  </si>
  <si>
    <t>Case No-497/606-2020</t>
  </si>
  <si>
    <t>LEGAL BILL 497/606 of 2020</t>
  </si>
  <si>
    <t>C.D-19/2022</t>
  </si>
  <si>
    <t>LEGAL BILL 19/2022</t>
  </si>
  <si>
    <t>I.A-457/2021 Case No- 1008/2020</t>
  </si>
  <si>
    <t>LEGAL BILL 457 C.N 1008/2020</t>
  </si>
  <si>
    <t>Case No-PLA-48/2022</t>
  </si>
  <si>
    <t>LEGAL BILL 48/2022</t>
  </si>
  <si>
    <t>I.A-756/2010 Case No-984/2010</t>
  </si>
  <si>
    <t>LEGAL BILL  756/2010</t>
  </si>
  <si>
    <t>972/1110 of 2021, I A No-401/313/2021</t>
  </si>
  <si>
    <t>Case No-984/2010</t>
  </si>
  <si>
    <t>LEGAL BILL  984/2010</t>
  </si>
  <si>
    <t>C.D. No. 47/2021</t>
  </si>
  <si>
    <t>LEGAL BILL C.C. No. 47/2021</t>
  </si>
  <si>
    <t>Case No-73/2018</t>
  </si>
  <si>
    <t>19002411</t>
  </si>
  <si>
    <t>LEGAL BILL C.C. No. 73/2018</t>
  </si>
  <si>
    <t>C.D. No. 79/2016</t>
  </si>
  <si>
    <t>LEGAL BILL C.C. No. 79/2016</t>
  </si>
  <si>
    <t>Case No- 1063/2019</t>
  </si>
  <si>
    <t>LEGAL BILL 1063/1219</t>
  </si>
  <si>
    <t>Case No. 899/2015 I A No-573/2015</t>
  </si>
  <si>
    <t>LEGAL BILL CASE NO-  899/2015</t>
  </si>
  <si>
    <t>Sagarika Pal</t>
  </si>
  <si>
    <t>Sweta Mohapatra</t>
  </si>
  <si>
    <t>19004018</t>
  </si>
  <si>
    <t>LEGAL IMPREST</t>
  </si>
  <si>
    <t>N/P-9 (Legal Imprest)</t>
  </si>
  <si>
    <t>19005107</t>
  </si>
  <si>
    <t>Appeal No-204/2023</t>
  </si>
  <si>
    <t>19005705</t>
  </si>
  <si>
    <t>CHARGES DUE TO DELAY IN FILING REPLY ,APPL. 204/2023</t>
  </si>
  <si>
    <t>Appeal No-3233/2023</t>
  </si>
  <si>
    <t>Sashibhusan Grahacharya</t>
  </si>
  <si>
    <t>19005936</t>
  </si>
  <si>
    <t>Reimbursment of Exp at High Court,Ctc to S.K.Jena</t>
  </si>
  <si>
    <t>19006516</t>
  </si>
  <si>
    <t>LEGAL IMPREST 23.05.23 TO 10.08.23</t>
  </si>
  <si>
    <t>Appeal No-80/2023, 81/2023</t>
  </si>
  <si>
    <t>19006800</t>
  </si>
  <si>
    <t>LEGAL CHR. APPEAL NO. 80/2023 &amp; 81/2023-CTU INDIA</t>
  </si>
  <si>
    <t>C.T No-303/2013  ICC No-126/2013</t>
  </si>
  <si>
    <t>Manoj Kumar Dash</t>
  </si>
  <si>
    <t>10049545</t>
  </si>
  <si>
    <t>Paid to S Mohanty Advocate for Obtaining Certified</t>
  </si>
  <si>
    <t>Transfer from Gen Exp to Legal Charges</t>
  </si>
  <si>
    <t>Sumit Jain</t>
  </si>
  <si>
    <t>10054929</t>
  </si>
  <si>
    <t>Exp. Regrouping</t>
  </si>
  <si>
    <t>19007492</t>
  </si>
  <si>
    <t>LEGAL IMPREST 11.08.23 TO 28.08.23</t>
  </si>
  <si>
    <t>LEGAL CHARGES</t>
  </si>
  <si>
    <t>10054683</t>
  </si>
  <si>
    <t>Trasfer to Legal charges ref doc no. 10077528</t>
  </si>
  <si>
    <t>LEGAL CHARGES ( Adv. Adjusted) with Advocate Bijaya Kumar Mohanty</t>
  </si>
  <si>
    <t>Santosh Agasti</t>
  </si>
  <si>
    <t>10054720</t>
  </si>
  <si>
    <t>Entry Against 10033950 ( Advance adjusted)</t>
  </si>
  <si>
    <t>Expenses for Legal purposes ( Consultant) Bill No. 4</t>
  </si>
  <si>
    <t>Inquiry Charges</t>
  </si>
  <si>
    <t>Expenses for Legal purposes ( Consultant)</t>
  </si>
  <si>
    <t>Daily Retainership Charges</t>
  </si>
  <si>
    <t>To &amp; fro Reimbursement</t>
  </si>
  <si>
    <t>Lawer Fees</t>
  </si>
  <si>
    <t>19008195</t>
  </si>
  <si>
    <t>LEGAL FEE FOR OPINION IN THE MATTER OF RPFC</t>
  </si>
  <si>
    <t>CRLMC NO.1081/2023</t>
  </si>
  <si>
    <t>19008200</t>
  </si>
  <si>
    <t>LEGAL FEE  O.O NO. 1081 OF 2023</t>
  </si>
  <si>
    <t>WP(C)24921/2022</t>
  </si>
  <si>
    <t>19008221</t>
  </si>
  <si>
    <t>LEGAL FEE WP(C) 24921/2022</t>
  </si>
  <si>
    <t>LEGAL BILL-24921/2022</t>
  </si>
  <si>
    <t>19008222</t>
  </si>
  <si>
    <t>LEGAL FEE W.P (C) 24921 OF 2022</t>
  </si>
  <si>
    <t>Case No-920/2023</t>
  </si>
  <si>
    <t>19008223</t>
  </si>
  <si>
    <t>LEGAL CHARGES AGAINST CASE NO.920/23</t>
  </si>
  <si>
    <t>Appeal No 114/2020</t>
  </si>
  <si>
    <t>19008405</t>
  </si>
  <si>
    <t>182314503515671-Legal</t>
  </si>
  <si>
    <t>Case No-6776/2022</t>
  </si>
  <si>
    <t>19008806</t>
  </si>
  <si>
    <t>CONTC NO. 6776/2022 LEGAL BILL</t>
  </si>
  <si>
    <t>Case No-3148/2022</t>
  </si>
  <si>
    <t>CONTC NO.3148/2022 LEGAL BILL</t>
  </si>
  <si>
    <t>W.P.(C) No. 25668/2014</t>
  </si>
  <si>
    <t>WPC 25668/2014 LEGAL BILL</t>
  </si>
  <si>
    <t>W.P.(C) No-8473/2023</t>
  </si>
  <si>
    <t>WP.C NO.8473/2023 LEGAL BILL</t>
  </si>
  <si>
    <t>W.A. No-181/2017</t>
  </si>
  <si>
    <t>WA.NO.181/2017 LEGAL BILL</t>
  </si>
  <si>
    <t>W.P.(C) No-4347/2023</t>
  </si>
  <si>
    <t>FEE FOR APPREARANCE 4347/2023</t>
  </si>
  <si>
    <t>W.P.(C) No-8717/2023</t>
  </si>
  <si>
    <t>W.P NO. 8717/2023 LEGAL BILL</t>
  </si>
  <si>
    <t>W.P.(C) No-18481/2013</t>
  </si>
  <si>
    <t>W.P.NO.18481/2013</t>
  </si>
  <si>
    <t>W.P.(C) No-23491/2010</t>
  </si>
  <si>
    <t>WP.NO.23491/2010 LEGAL BILL</t>
  </si>
  <si>
    <t>W.P.(C) No-16958/2012</t>
  </si>
  <si>
    <t>WPC NO.16958/2012 LEGAL BILL</t>
  </si>
  <si>
    <t>W.P.(C) No-21997/2011</t>
  </si>
  <si>
    <t>WPC NO.21997/2011 LEGAL BILL</t>
  </si>
  <si>
    <t>W.P.(C) No-826/2011</t>
  </si>
  <si>
    <t>WA NO.826/2011 LEGAL BILL</t>
  </si>
  <si>
    <t>ABLAPL No-3233/2023</t>
  </si>
  <si>
    <t>ABLAPL NO. 3233/2023</t>
  </si>
  <si>
    <t>WPC No-23725/2021</t>
  </si>
  <si>
    <t>19008800</t>
  </si>
  <si>
    <t>LEGAL BILL 23725/2021</t>
  </si>
  <si>
    <t>WPC No-6436/2002</t>
  </si>
  <si>
    <t>LEGAL BILL 6436/2002</t>
  </si>
  <si>
    <t>WA No-475/2016</t>
  </si>
  <si>
    <t>LEGAL BILL WA NO-475/20216</t>
  </si>
  <si>
    <t>PLA Case No-72/2022</t>
  </si>
  <si>
    <t>19008809</t>
  </si>
  <si>
    <t>PLA CASE NO.72/2022</t>
  </si>
  <si>
    <t>PLA Case No-75/2022</t>
  </si>
  <si>
    <t>PLA CASE NO.75/2022</t>
  </si>
  <si>
    <t>PLA Case No-79/2022</t>
  </si>
  <si>
    <t>PLA CASE NO.79/2022</t>
  </si>
  <si>
    <t>PLA Case No-32/2023</t>
  </si>
  <si>
    <t>PLA CASE NO.32/2023</t>
  </si>
  <si>
    <t>PLA Case No-27/2023</t>
  </si>
  <si>
    <t>PLA CASE NO.27/2023</t>
  </si>
  <si>
    <t>PLA Case No-24/2023</t>
  </si>
  <si>
    <t>PLA CASE NO.24/2023</t>
  </si>
  <si>
    <t>PLA Case No-115/2022</t>
  </si>
  <si>
    <t>PLA CASE NO.115/2022</t>
  </si>
  <si>
    <t>PLA Case No-21/2023</t>
  </si>
  <si>
    <t>PLA CASE NO.21/203</t>
  </si>
  <si>
    <t>PLA Case No-22/2023</t>
  </si>
  <si>
    <t>PLA CASE NO.22/2023</t>
  </si>
  <si>
    <t>Case No-CC16/2022</t>
  </si>
  <si>
    <t>PLA CASE NO 16/2022</t>
  </si>
  <si>
    <t>Case No-CC58/2021</t>
  </si>
  <si>
    <t>C.S  NO58/2021</t>
  </si>
  <si>
    <t>Case No-C.C 75/2019</t>
  </si>
  <si>
    <t>PLA CASE NO75/2019</t>
  </si>
  <si>
    <t>Case No-P.L.A 107/2022</t>
  </si>
  <si>
    <t>PLA CASE NO107/2022</t>
  </si>
  <si>
    <t>Case No-74/2022</t>
  </si>
  <si>
    <t>19008810</t>
  </si>
  <si>
    <t>MISC. CASE NO. 74/2022</t>
  </si>
  <si>
    <t>MISC. CASE NO.125/2023</t>
  </si>
  <si>
    <t>19008815</t>
  </si>
  <si>
    <t>LEGAL BILL ABLAPL NO.3233/2023</t>
  </si>
  <si>
    <t>PG Appeal No-3/2019,04/2019,05/2019</t>
  </si>
  <si>
    <t>19008816</t>
  </si>
  <si>
    <t>LEGAL BILL- MISC EXPENCES P.G  NO.3,4 &amp; 5/2019</t>
  </si>
  <si>
    <t>Case No-59/2016</t>
  </si>
  <si>
    <t>19008817</t>
  </si>
  <si>
    <t>LEGAL BILL C.S NO. 59/2016</t>
  </si>
  <si>
    <t>Case No-113/2019</t>
  </si>
  <si>
    <t>19008818</t>
  </si>
  <si>
    <t>C.S NO.113/2019</t>
  </si>
  <si>
    <t>PLA CASE NO. 311/2020</t>
  </si>
  <si>
    <t>PLA CASE NO. 5/2020</t>
  </si>
  <si>
    <t>PLA CASE NO. 73/2019</t>
  </si>
  <si>
    <t>CC Case No-44/2022</t>
  </si>
  <si>
    <t>19008819</t>
  </si>
  <si>
    <t>C.C NO. 44/2022</t>
  </si>
  <si>
    <t>CC Case No-146/2020</t>
  </si>
  <si>
    <t>C.C NO. 146/2020/</t>
  </si>
  <si>
    <t>Case No-1403/2021</t>
  </si>
  <si>
    <t>19008820</t>
  </si>
  <si>
    <t>LEGAL BILL CRL. MISC .CASE NO. 1403/2021</t>
  </si>
  <si>
    <t>CD Case No-23/2017</t>
  </si>
  <si>
    <t>19008821</t>
  </si>
  <si>
    <t>LEGAL BILL NO. 23/2017 / 26.07.23</t>
  </si>
  <si>
    <t>W.P.C NO-10624/2023</t>
  </si>
  <si>
    <t>19008824</t>
  </si>
  <si>
    <t>WPC NO.10624/2023</t>
  </si>
  <si>
    <t>W.P.C NO-21912/2023</t>
  </si>
  <si>
    <t>2192/2023</t>
  </si>
  <si>
    <t>F.A No-522/2003</t>
  </si>
  <si>
    <t>F.A NO.522/2003</t>
  </si>
  <si>
    <t>W.P.(C) No-18033/2023</t>
  </si>
  <si>
    <t>WPC NO.18033/2023</t>
  </si>
  <si>
    <t>W.P.(C) No-13656/2023</t>
  </si>
  <si>
    <t>W.P C NO.13656/2023</t>
  </si>
  <si>
    <t>W.P.(C) No-16152/2022</t>
  </si>
  <si>
    <t>16152/2022/</t>
  </si>
  <si>
    <t>W.P.(C) No-14756/2022</t>
  </si>
  <si>
    <t>WPC NO. 14756/2023</t>
  </si>
  <si>
    <t>Case No-127/2023</t>
  </si>
  <si>
    <t>19009092</t>
  </si>
  <si>
    <t>LEGAL BILL MISC CASE NO.127/2023</t>
  </si>
  <si>
    <t>Case No-200/2017 &amp; IA 155/2017</t>
  </si>
  <si>
    <t>C.S NO. 200/2017 &amp; IA 155/2017</t>
  </si>
  <si>
    <t>Case No-116/2017 &amp; IA 60/2017</t>
  </si>
  <si>
    <t>C.S NO. 116/2017 &amp;60/2017</t>
  </si>
  <si>
    <t>Case No-1063/2006</t>
  </si>
  <si>
    <t>LEGAL BILL C.S NO. 1063/2006</t>
  </si>
  <si>
    <t>Case No-158/2009</t>
  </si>
  <si>
    <t>LEGAL BILL C.D CASE NO.158/2009</t>
  </si>
  <si>
    <t>Case No-33/2016</t>
  </si>
  <si>
    <t>LEGAL BILL NO.33/2016</t>
  </si>
  <si>
    <t>Case No-283/2019</t>
  </si>
  <si>
    <t>LEGAL BILL NO283/2019</t>
  </si>
  <si>
    <t>PLA Case No-36/2018</t>
  </si>
  <si>
    <t>LEGAL BILL NO. 36/2018</t>
  </si>
  <si>
    <t>RCM ENTRY</t>
  </si>
  <si>
    <t>10067006</t>
  </si>
  <si>
    <t>RCM entry aginst doc no-10054720</t>
  </si>
  <si>
    <t>N/P-11 (Legal Imprest)</t>
  </si>
  <si>
    <t>19009912</t>
  </si>
  <si>
    <t>Case No-PG Appeal No-3,4,5/2019</t>
  </si>
  <si>
    <t>10075785</t>
  </si>
  <si>
    <t>GST RCM Refer Doc No-19008816</t>
  </si>
  <si>
    <t>19011755</t>
  </si>
  <si>
    <t>ADVOCATE'S CLERKAGE CHARGES</t>
  </si>
  <si>
    <t>I C C No-31/41/2022</t>
  </si>
  <si>
    <t>19012813</t>
  </si>
  <si>
    <t>Exp for Obtaining cert.copy in I.C.C.31/41/2022</t>
  </si>
  <si>
    <t>N/P-11(Legal Imprest)</t>
  </si>
  <si>
    <t>19013237</t>
  </si>
  <si>
    <t>LEGAL IMPREST  FROM 20.10.23-30.11.23</t>
  </si>
  <si>
    <t>Expenses for Legal purposes</t>
  </si>
  <si>
    <t>Patanjali Dash</t>
  </si>
  <si>
    <t xml:space="preserve"> WPC No-13542/2022</t>
  </si>
  <si>
    <t>19014085</t>
  </si>
  <si>
    <t>LEGAL BILL CMAPL NO 03/2012 &amp; 13542/2022</t>
  </si>
  <si>
    <t>WPC No-26124/22</t>
  </si>
  <si>
    <t>19014123</t>
  </si>
  <si>
    <t>LEGAL BILL WP(C) NO. 26124/2022</t>
  </si>
  <si>
    <t>WPC No-11264/2022.16985/2022,12977/2022,3773/2022,26125/2022,2366/2023,17127/2022,32/2022,25992/2022</t>
  </si>
  <si>
    <t>19014181</t>
  </si>
  <si>
    <t>LEGAL BILL F.A NO. 83/2020-25992/2022 58 NOS. BILL</t>
  </si>
  <si>
    <t>F.A No-83/2020,62/2020,RP -64/2012, FA No-116/219,435/2018,244/2019, RP-04/2017,84/2012, FA No-289/2019,W.P.C No-12849/2010,2154/2014,15098/2012,15099/2012,20783/2011, RP No-23/2012, WPC No-4401/2012, 38/2012, FANo-596/2011,956/2006,WPC No-15232/2018, RP-07/2012, CDA No-988/2004, FA No-582/2010,307/2016, WPC No-2428/2014,10127/2011,2424/2011,3214/2021,3217/2021,6291/2016,11908/2021,11909/2021,1376/2014,4371/2011,11156/2014,CMAPL No-311/2021,WPC No-6033/2015,12732/2015,18660/2021,350/2013,24947/2021,23500/2010,15006/2017,7858/2021,7859/2021,7861/2021,23273/2013,11/2016,3235/2016,</t>
  </si>
  <si>
    <t>PLA Case No-35/2023,10/2022,104/2022,52/2023,87/2023,50/2022, CC No-07/2022,08/2022</t>
  </si>
  <si>
    <t>19014201</t>
  </si>
  <si>
    <t>LEGAL BILL PLA CASE NO.35/2023 TO 08/2022 ,17 NOS</t>
  </si>
  <si>
    <t>CC No-140/2014, EC Case No-18/2014, PG Case No-13/2021,30/2021,21/2021,16/2021,28/2021,24/2021,26/2021</t>
  </si>
  <si>
    <t>PLA Case No-54/2023</t>
  </si>
  <si>
    <t>19014211</t>
  </si>
  <si>
    <t>LEGAL BILL 89/2018 TO 54/2023</t>
  </si>
  <si>
    <t>CC No-89/2018</t>
  </si>
  <si>
    <t>Case No-558/2023, 1099/2023</t>
  </si>
  <si>
    <t>19014223</t>
  </si>
  <si>
    <t>LEGAL BILL MIS CASE NO. 558/2023-1099/2023</t>
  </si>
  <si>
    <t>Case No-08/2022, 01/2023, 58/2022</t>
  </si>
  <si>
    <t>19014227</t>
  </si>
  <si>
    <t>LEGAL CHARGES  08/2022,01/2023,58/2022 &amp;47/2022</t>
  </si>
  <si>
    <t>Case No-67/2022,12/2022,06/2022,03/2023,19/2022,</t>
  </si>
  <si>
    <t>19014343</t>
  </si>
  <si>
    <t>LEGAL BILL 75 TO 79 TOTAL 26 BILLS</t>
  </si>
  <si>
    <t>Case no-75/2015,39/2018,30/2019,28/2015,05/2015,64/2016,94/2015,20/2015,06/2015,149/2014,31/2017,126/2014,91/2021,16/2020,04/2015,20/2014,76/2014,29/2014,82/2014,04/2014,79/2017</t>
  </si>
  <si>
    <t>RFA No-19/2021, MS No-27/2013</t>
  </si>
  <si>
    <t>19014344</t>
  </si>
  <si>
    <t>LEGAL BILL 27/2013 &amp; 19/2021</t>
  </si>
  <si>
    <t>CMAPL No-03/2012</t>
  </si>
  <si>
    <t xml:space="preserve">Case No-19/2022, 23/2023, 29/2018, 102/2022, </t>
  </si>
  <si>
    <t>19014918</t>
  </si>
  <si>
    <t>LEGAL BILL CC.NO. 19/2023,23/2023,29/23,107/22</t>
  </si>
  <si>
    <t>Case No-29/2018</t>
  </si>
  <si>
    <t>Expenses for Legal purposes ( Consultant)-Bill No.IO/38,39</t>
  </si>
  <si>
    <t>Reimbusement of Court Expenses</t>
  </si>
  <si>
    <t>Jyoti Prakash Mishra</t>
  </si>
  <si>
    <t>JED</t>
  </si>
  <si>
    <t>19016269</t>
  </si>
  <si>
    <t>Reimbursement of Court Expenses</t>
  </si>
  <si>
    <t>Legal Imprest</t>
  </si>
  <si>
    <t>19016220</t>
  </si>
  <si>
    <t>LEGAL IMPREST 23.11.23 TO 06.01.24(Affidavit &amp; other Exp)</t>
  </si>
  <si>
    <t>19018402</t>
  </si>
  <si>
    <t>Reimbushment of Exp for Sketch Map, JLS-II, FEB-24</t>
  </si>
  <si>
    <t>Stamp , Court fees &amp; Others</t>
  </si>
  <si>
    <t>19018455</t>
  </si>
  <si>
    <t>LEGAL IMPREST 08.12.24-29.02.24</t>
  </si>
  <si>
    <t>Yearly subscription from Jan24 to Dec24</t>
  </si>
  <si>
    <t>19018826</t>
  </si>
  <si>
    <t>SUBSCRIPTION FOR AMC+ LITIGATION MODULE+NOTICE MOD</t>
  </si>
  <si>
    <t>Appeal No-795/2022,80/2023,5882/2022,328/2022,79/2023,81/2023,5309 NCLAT- Com. App. (AT) (Ins.) No. 795 of 2022 TPNODL V/s Rohit Ferro  Tech Through RP. &amp; Ors.</t>
  </si>
  <si>
    <t>19019066</t>
  </si>
  <si>
    <t>ADVPCATRE FEES BILL FOR VARIOUS MATER -17 BILLS</t>
  </si>
  <si>
    <t xml:space="preserve">DFR No-188/2021,114/2020,Appeal No. 114 of 2020  </t>
  </si>
  <si>
    <t>Agreement and notary charges</t>
  </si>
  <si>
    <t>Biranchi Narayan Sahoo</t>
  </si>
  <si>
    <t>AED</t>
  </si>
  <si>
    <t>10120004</t>
  </si>
  <si>
    <t>AED EXPENSES -03/2024</t>
  </si>
  <si>
    <t xml:space="preserve">WPC No-12756/2023, ABLAPL No-14860/2023, </t>
  </si>
  <si>
    <t>19019423</t>
  </si>
  <si>
    <t>LEGAL BILL-12756 , 444 &amp; 14860/2023</t>
  </si>
  <si>
    <t>WPC No-444/2008</t>
  </si>
  <si>
    <t xml:space="preserve">WPC No-12756/2023,ABLAPL No-14860/2023, </t>
  </si>
  <si>
    <t>19019425</t>
  </si>
  <si>
    <t>LEGAL BILL12756/2023 &amp; 14860/2023</t>
  </si>
  <si>
    <t>WPC No-12756/2023</t>
  </si>
  <si>
    <t>19019426</t>
  </si>
  <si>
    <t>LEGAL BILLWP(C) NO. 12756/2023</t>
  </si>
  <si>
    <t>WPC No-9478/2023, BLAPL No-10680/2023, WPC No-20411/2023</t>
  </si>
  <si>
    <t>19019427</t>
  </si>
  <si>
    <t>LEGAL BILL 9478, 10680 &amp;9478/2023</t>
  </si>
  <si>
    <t xml:space="preserve"> FA No-240/2023</t>
  </si>
  <si>
    <t>19019432</t>
  </si>
  <si>
    <t>LEGAL BILL FAO NO. 76/2020 &amp; 240/2023</t>
  </si>
  <si>
    <t>FAO No-76/2020,</t>
  </si>
  <si>
    <t>WPC No-13125/2022</t>
  </si>
  <si>
    <t>19019433</t>
  </si>
  <si>
    <t>LEGAL BILL WP(C) N0.13125/2022</t>
  </si>
  <si>
    <t>Case No-OM(II)(N)-52/2023</t>
  </si>
  <si>
    <t>19019434</t>
  </si>
  <si>
    <t>LEGAL BILL-52/202 , 58/2023,994/2021 &amp; 1193/2019</t>
  </si>
  <si>
    <t>WPC No-8136/2016</t>
  </si>
  <si>
    <t>19019437</t>
  </si>
  <si>
    <t>LEGAL BILL  WP (C) 8136/2016/12.02.24</t>
  </si>
  <si>
    <t>Case No-20247/2018,23772/2015</t>
  </si>
  <si>
    <t>19019441</t>
  </si>
  <si>
    <t>LEGAL BILL WP NO.20247/2018,23772/2015&amp; 26272/2022</t>
  </si>
  <si>
    <t xml:space="preserve">Case No-26272/2022, </t>
  </si>
  <si>
    <t>Case No-166/2017, 167/2017</t>
  </si>
  <si>
    <t>19019447</t>
  </si>
  <si>
    <t>LEGAL BILL  , 166/2017 &amp; 16//2017/28.02.2024</t>
  </si>
  <si>
    <t>Case No-45/23, 11/23,839/2023,61/2023</t>
  </si>
  <si>
    <t>19019452</t>
  </si>
  <si>
    <t>LEGAL BILL 45,11,18,839,61&amp;259</t>
  </si>
  <si>
    <t>Case No-18/2020,259/2019</t>
  </si>
  <si>
    <t>Case No-1423/2019,11/2021</t>
  </si>
  <si>
    <t>19019454</t>
  </si>
  <si>
    <t>LEGAL BILL 1423/2019 &amp; 11/2021-III</t>
  </si>
  <si>
    <t>Case No-38/2020, RFA No-6/26 of 2021-2019</t>
  </si>
  <si>
    <t>19019457</t>
  </si>
  <si>
    <t>LEGAL BILL 38/2020, 6/26</t>
  </si>
  <si>
    <t>Case No-151/2016</t>
  </si>
  <si>
    <t>19019459</t>
  </si>
  <si>
    <t>LEGAL BILL  CLERAKAGE , MIS EXP OBTAINING COPY-151</t>
  </si>
  <si>
    <t>Case No-121/2021</t>
  </si>
  <si>
    <t>19019462</t>
  </si>
  <si>
    <t>LEGAL BILL 121/2021</t>
  </si>
  <si>
    <t>Case No-21/2022</t>
  </si>
  <si>
    <t>19019468</t>
  </si>
  <si>
    <t>LEGAL BILL 16/2019 , 21/2022 , 132/2014</t>
  </si>
  <si>
    <t>Case No-16/2019, 132/2014</t>
  </si>
  <si>
    <t>19019654</t>
  </si>
  <si>
    <t>LEGAL IMPREST 01.02.24 TO 19.03.24</t>
  </si>
  <si>
    <t>Diary No-41389/2023</t>
  </si>
  <si>
    <t>19019652</t>
  </si>
  <si>
    <t>Brieting conference on 04-12-23 &amp; 05-12-23</t>
  </si>
  <si>
    <t>Review Petition No-16/2022</t>
  </si>
  <si>
    <t>19019653</t>
  </si>
  <si>
    <t>Conference on 18-04-22 &amp; 19-04-22</t>
  </si>
  <si>
    <t>Type of Case</t>
  </si>
  <si>
    <t>CASE NO-156/2011 Reversal for Expiary of Cheuqe</t>
  </si>
  <si>
    <t>Yudhistira Sahoo</t>
  </si>
  <si>
    <t>BNED</t>
  </si>
  <si>
    <t>Compensation-Ot</t>
  </si>
  <si>
    <t>10003428</t>
  </si>
  <si>
    <t>CH. CAN. ISSUED AGAINST CS-156/2011 DUE TO EXPIRY</t>
  </si>
  <si>
    <t>WPC NO-35222/2022</t>
  </si>
  <si>
    <t>19001069</t>
  </si>
  <si>
    <t>COMPEN. BILL OF LAXMAN SINGH IN WPC NO-35222/2022</t>
  </si>
  <si>
    <t>19001070</t>
  </si>
  <si>
    <t>COMPEN. BILL OF RANJAN SOREN IN WPC NO-35222/2022</t>
  </si>
  <si>
    <t>19001068</t>
  </si>
  <si>
    <t>COMPENS. BILL OF GOURA SINGH IN WPC NO-35222/2022</t>
  </si>
  <si>
    <t>19002010</t>
  </si>
  <si>
    <t>COMPEN. BILL OF MARKANDA SINGH IN WPC NO-35222/22</t>
  </si>
  <si>
    <t>19002011</t>
  </si>
  <si>
    <t>COMPEN. BILL OF DHANA MURMU IN WPC NO-35222/2022</t>
  </si>
  <si>
    <t>PROVISION-Q1</t>
  </si>
  <si>
    <t>Srikanta Kumar Nayak</t>
  </si>
  <si>
    <t>10031860</t>
  </si>
  <si>
    <t>Provision for Contingecies for Q1</t>
  </si>
  <si>
    <t>Girija Sankar Das</t>
  </si>
  <si>
    <t>CED</t>
  </si>
  <si>
    <t>19004697</t>
  </si>
  <si>
    <t>COMPANISATION BILL OF MANJULATA NAYAK &amp; HER DAUGHT</t>
  </si>
  <si>
    <t>case no 3223/18/18/2022 NATIONAL HRC</t>
  </si>
  <si>
    <t>19005147</t>
  </si>
  <si>
    <t>PAID TO SABITA NAYAK WO LT RAMESH CH NAYAK, GOHIRA(case no 3223/18/18/2022 NATIONAL HRC)</t>
  </si>
  <si>
    <t>Reversed on FY'23  ref.vide doc no.15048975 FY'22</t>
  </si>
  <si>
    <t>Dhiren Behera</t>
  </si>
  <si>
    <t>10039643</t>
  </si>
  <si>
    <t>COMP.PAID TO CHITRAKALAROUT NOW REVERSE-15048975</t>
  </si>
  <si>
    <t>Brajamohan Rout</t>
  </si>
  <si>
    <t>KED</t>
  </si>
  <si>
    <t>10052104</t>
  </si>
  <si>
    <t>Compensation paid to Niladri Naik</t>
  </si>
  <si>
    <t>Guru Narayan Khatua</t>
  </si>
  <si>
    <t>19006449</t>
  </si>
  <si>
    <t>DEATH OF SUBASH CH SAHOO,45 S/O LAXMIDHAR SAHOO CO (ELCT ACCIDENT AT NALAGARA , A PADA SEC 18.06.22)</t>
  </si>
  <si>
    <t>19006475</t>
  </si>
  <si>
    <t>DEATH OF SUBASH CH SAHOO,45 S/O LAXMIDHAR SAHOO CO</t>
  </si>
  <si>
    <t>CASE NO 1937/2022</t>
  </si>
  <si>
    <t>Sudam Charan Dehuri</t>
  </si>
  <si>
    <t>JRED</t>
  </si>
  <si>
    <t>10046925</t>
  </si>
  <si>
    <t>COMPENSATION TO HINA PATRA NHRC CASE NO 1937/2022</t>
  </si>
  <si>
    <t>Prabodh Kumar Bhadra</t>
  </si>
  <si>
    <t>19008778</t>
  </si>
  <si>
    <t>COMPENSATION AMOUNT TO RAISWARI MUNDA AND OTHERS</t>
  </si>
  <si>
    <t>PROVISION-Q2</t>
  </si>
  <si>
    <t>10064795</t>
  </si>
  <si>
    <t>Provision for Contingecies for Q2</t>
  </si>
  <si>
    <t>CASE NO 20411/22</t>
  </si>
  <si>
    <t>19011728</t>
  </si>
  <si>
    <t>COMPENSASTION AGAINST WP(C) N0. 20411/2022</t>
  </si>
  <si>
    <t>CASE NO-999/2021</t>
  </si>
  <si>
    <t>BSED</t>
  </si>
  <si>
    <t>19011307</t>
  </si>
  <si>
    <t>COMPENSATATION TO RASMITA MALIK,CASE NO -999/2021</t>
  </si>
  <si>
    <t>FA NO-748/2014</t>
  </si>
  <si>
    <t>19011555</t>
  </si>
  <si>
    <t>PMT OF COMPENSATION SUKURI  BEWA,FANO-748/2014</t>
  </si>
  <si>
    <t>PROVISION-Q3</t>
  </si>
  <si>
    <t>10091497</t>
  </si>
  <si>
    <t>Provision for Contingecies for Q3</t>
  </si>
  <si>
    <t>Case No 67/215</t>
  </si>
  <si>
    <t>10113724</t>
  </si>
  <si>
    <t>Compensation to Golapilata Naik case 67/215</t>
  </si>
  <si>
    <t>PROVISION-Q4 FY'24</t>
  </si>
  <si>
    <t>10120160</t>
  </si>
  <si>
    <t>Provision for Contingecies for Q4</t>
  </si>
  <si>
    <t>Expenditure pertaining to Nesco Utility period</t>
  </si>
  <si>
    <t>Compensation Expenses included in other Exp.</t>
  </si>
  <si>
    <t>Normative Interest</t>
  </si>
  <si>
    <t>R&amp; M Expenses</t>
  </si>
  <si>
    <t>A&amp;G Expenses</t>
  </si>
  <si>
    <t>Closing Equity</t>
  </si>
  <si>
    <t>Average Equity</t>
  </si>
  <si>
    <t>Return on equity %</t>
  </si>
  <si>
    <t>Actual Income Tax Paid</t>
  </si>
  <si>
    <t>A.</t>
  </si>
  <si>
    <t xml:space="preserve">Power Purchase &amp; Transmission (Normative) </t>
  </si>
  <si>
    <t>B.</t>
  </si>
  <si>
    <t>Adjustment in gain on billing efficiency</t>
  </si>
  <si>
    <t>C.</t>
  </si>
  <si>
    <t>Operation &amp; Maintenance Exp (Other than Provision for Doubtful Debts)</t>
  </si>
  <si>
    <t>D.</t>
  </si>
  <si>
    <t>Provision for doubtful debts</t>
  </si>
  <si>
    <t>E.</t>
  </si>
  <si>
    <t>Depreciation net of Amotization of  Consumer Contribution</t>
  </si>
  <si>
    <t>F.</t>
  </si>
  <si>
    <t xml:space="preserve">Interest on Working Capital </t>
  </si>
  <si>
    <t>G.</t>
  </si>
  <si>
    <t>Interest on Long term Loan</t>
  </si>
  <si>
    <t>H.</t>
  </si>
  <si>
    <t>Interest on security deposit</t>
  </si>
  <si>
    <t>I.</t>
  </si>
  <si>
    <t>Cash Discount to customer</t>
  </si>
  <si>
    <t>J.</t>
  </si>
  <si>
    <t>Sharing of gains or losses (W.capital)</t>
  </si>
  <si>
    <t>K.</t>
  </si>
  <si>
    <t>Tariff Balancing Reserve</t>
  </si>
  <si>
    <t>L.</t>
  </si>
  <si>
    <t>Total Revenue Expenditure (A to J)</t>
  </si>
  <si>
    <t>M.</t>
  </si>
  <si>
    <t>Return on Equity Capital</t>
  </si>
  <si>
    <t>N.</t>
  </si>
  <si>
    <t>Less: Non-Tariff Income</t>
  </si>
  <si>
    <t>O.</t>
  </si>
  <si>
    <t xml:space="preserve">Current Tax </t>
  </si>
  <si>
    <t>P.</t>
  </si>
  <si>
    <t>Deffered Tax</t>
  </si>
  <si>
    <t>Q.</t>
  </si>
  <si>
    <t>Aggregate Revenue Requirement(G+H-I+J+K+L)</t>
  </si>
  <si>
    <t>R.</t>
  </si>
  <si>
    <t>Less: Revenue from Power Supply</t>
  </si>
  <si>
    <t>S.</t>
  </si>
  <si>
    <t>Gross Regulatory asset/ (liability) (M-N)</t>
  </si>
  <si>
    <t>T.</t>
  </si>
  <si>
    <t>Add: Carrying cost</t>
  </si>
  <si>
    <t>U.</t>
  </si>
  <si>
    <t>Regulatory Assets/(Liability) Balance Sheet</t>
  </si>
  <si>
    <t>V.</t>
  </si>
  <si>
    <t>Regulatory Assets on account of OCI</t>
  </si>
  <si>
    <t>W.</t>
  </si>
  <si>
    <t>SPL Net Surplus/(deficit) on Regulatory asset/ (liability)</t>
  </si>
  <si>
    <t>True up</t>
  </si>
  <si>
    <t xml:space="preserve">         :-Employees  cost</t>
  </si>
  <si>
    <t xml:space="preserve">         :-R&amp;M</t>
  </si>
  <si>
    <t xml:space="preserve">         :-A&amp;G</t>
  </si>
  <si>
    <t>Challan No.</t>
  </si>
  <si>
    <t>Challan date</t>
  </si>
  <si>
    <t>Accounts</t>
  </si>
  <si>
    <t>Gap</t>
  </si>
  <si>
    <t xml:space="preserve">Depreciation on Meter(Own Capex) </t>
  </si>
  <si>
    <t>Depreciation on legacy asset (Own)</t>
  </si>
  <si>
    <t>Depreciation on TPNODL asset (Own)</t>
  </si>
  <si>
    <t>True up Considering Normative T&amp;D loss 16.25%</t>
  </si>
  <si>
    <t>Total in FY24</t>
  </si>
  <si>
    <t>Sharing of gain on saving of interest on working capital loan (1/3rd)</t>
  </si>
  <si>
    <t>Row Labels</t>
  </si>
  <si>
    <t xml:space="preserve"> Loan Apr'23</t>
  </si>
  <si>
    <t xml:space="preserve"> Int rate Apr'23</t>
  </si>
  <si>
    <t>Int Amt</t>
  </si>
  <si>
    <t>Loan May'23</t>
  </si>
  <si>
    <t xml:space="preserve"> Int rate May'23</t>
  </si>
  <si>
    <t>Loan Jun'23</t>
  </si>
  <si>
    <t xml:space="preserve"> Int rate June'23</t>
  </si>
  <si>
    <t>Loan Jul'23</t>
  </si>
  <si>
    <t xml:space="preserve"> Int rate July'23</t>
  </si>
  <si>
    <t>Loan Aug'23</t>
  </si>
  <si>
    <t xml:space="preserve"> Int rate Aug'23</t>
  </si>
  <si>
    <t>Loan Sept'23</t>
  </si>
  <si>
    <t>Int rate Sept'23</t>
  </si>
  <si>
    <t>Loan Oct'23</t>
  </si>
  <si>
    <t>Int rate Oct'23</t>
  </si>
  <si>
    <t>Loan Nov'23</t>
  </si>
  <si>
    <t>Int rate Nov'23</t>
  </si>
  <si>
    <t>Loan Dec'23</t>
  </si>
  <si>
    <t>Int rate Dec'23</t>
  </si>
  <si>
    <t>Loan Jan'24</t>
  </si>
  <si>
    <t>Int rate Jan'24</t>
  </si>
  <si>
    <t>Loan Feb'24</t>
  </si>
  <si>
    <t>Int rate Feb'24</t>
  </si>
  <si>
    <t>Loan Mar'24</t>
  </si>
  <si>
    <t>Int rate Mar'24</t>
  </si>
  <si>
    <t>AxisBankLimited(CC)</t>
  </si>
  <si>
    <t>FederalBankLimted (Total)</t>
  </si>
  <si>
    <t>StateBankofIndia(Total)</t>
  </si>
  <si>
    <t>UnionBankofIndia(Total)</t>
  </si>
  <si>
    <t>Apr'23</t>
  </si>
  <si>
    <t>May'23</t>
  </si>
  <si>
    <t>Jun'23</t>
  </si>
  <si>
    <t>July'23</t>
  </si>
  <si>
    <t>Aug'23</t>
  </si>
  <si>
    <t>Sept'23</t>
  </si>
  <si>
    <t>Oct'23</t>
  </si>
  <si>
    <t>Nov'23</t>
  </si>
  <si>
    <t>Dec'23</t>
  </si>
  <si>
    <t>Jan'24</t>
  </si>
  <si>
    <t>Feb'24</t>
  </si>
  <si>
    <t>Mar'24</t>
  </si>
  <si>
    <t>Sum of Balance Apr'23</t>
  </si>
  <si>
    <t>Sum of Int rate Apr'23</t>
  </si>
  <si>
    <t>Term Loan</t>
  </si>
  <si>
    <t>Principal</t>
  </si>
  <si>
    <t>Partculars</t>
  </si>
  <si>
    <t>Weighted average ROI</t>
  </si>
  <si>
    <t>Woking capital weighted average ROI FY 2023-24</t>
  </si>
  <si>
    <t>Term Loan weighted average ROI FY 2023-24</t>
  </si>
  <si>
    <t>Interest on own FD excluded</t>
  </si>
  <si>
    <t>Unit</t>
  </si>
  <si>
    <t>Formula</t>
  </si>
  <si>
    <t>Approved AT&amp;C Loss</t>
  </si>
  <si>
    <t>%</t>
  </si>
  <si>
    <t>A</t>
  </si>
  <si>
    <t>Normative Collection Efficiency</t>
  </si>
  <si>
    <t>Calculated Distribution Loss</t>
  </si>
  <si>
    <t>B</t>
  </si>
  <si>
    <t>C=1-(1-A)/B</t>
  </si>
  <si>
    <t>Actual AT&amp;C Loss achieved</t>
  </si>
  <si>
    <t>D</t>
  </si>
  <si>
    <t>Actual Collection Efficiency</t>
  </si>
  <si>
    <t>E</t>
  </si>
  <si>
    <t>Actual Distribution Loss</t>
  </si>
  <si>
    <t>F</t>
  </si>
  <si>
    <t>Actual Sales</t>
  </si>
  <si>
    <t>MU</t>
  </si>
  <si>
    <t>G</t>
  </si>
  <si>
    <t xml:space="preserve">Actual Power Purchase </t>
  </si>
  <si>
    <t>H</t>
  </si>
  <si>
    <t>Normative Power Purchase</t>
  </si>
  <si>
    <t>I=G/(1-C)</t>
  </si>
  <si>
    <t>Additional Power Purchase</t>
  </si>
  <si>
    <t>J=H-I</t>
  </si>
  <si>
    <t xml:space="preserve">Approved BSP </t>
  </si>
  <si>
    <t>P/U</t>
  </si>
  <si>
    <t>K</t>
  </si>
  <si>
    <t>Additional/Less Power Purchase costy incurred by surpassing theAT&amp;C loss target</t>
  </si>
  <si>
    <t>Rs.Crs</t>
  </si>
  <si>
    <t>L</t>
  </si>
  <si>
    <t>L=JXK/1000</t>
  </si>
  <si>
    <t>FY 23-24</t>
  </si>
  <si>
    <t>Gain Computation due to AT&amp;C Loss target achievement ( 3.14.4)</t>
  </si>
  <si>
    <t xml:space="preserve"> Amount eligible for gain to be reatined by TPNODL  due to T&amp;D loss achievement</t>
  </si>
  <si>
    <t>Net Input -Inter-DISCOM exchange from TPCODL(MU)</t>
  </si>
  <si>
    <t>Cost of power Net  input - Inter-DISCOM exchange from TPCODL</t>
  </si>
  <si>
    <t>FY 21-22</t>
  </si>
  <si>
    <t xml:space="preserve">Previous FY Disallowances </t>
  </si>
  <si>
    <t>NTI Excluding Meter Rent</t>
  </si>
  <si>
    <t>FY 22-23</t>
  </si>
  <si>
    <t xml:space="preserve">Employee Cost </t>
  </si>
  <si>
    <t>Interest on SD</t>
  </si>
  <si>
    <t>Maintenance of spare@20% of R&amp;M Expenses for one month</t>
  </si>
  <si>
    <t>Employee Welfare Expenses</t>
  </si>
  <si>
    <t>Rent on Govt. scheme meters passed on to consumers</t>
  </si>
  <si>
    <t>TDS &amp; TCS</t>
  </si>
  <si>
    <t>Refund of income tax</t>
  </si>
  <si>
    <t>Challan Amount (Rs.Crs)</t>
  </si>
  <si>
    <t>Expenditure pertaining to TPNODL period</t>
  </si>
  <si>
    <t>Total A&amp;G Expenses</t>
  </si>
  <si>
    <t>Expenditure for cases pertaining to Nesco Utility period</t>
  </si>
  <si>
    <t>Approved</t>
  </si>
  <si>
    <t>Difference</t>
  </si>
  <si>
    <t xml:space="preserve">FY </t>
  </si>
  <si>
    <t xml:space="preserve">Employee cost </t>
  </si>
  <si>
    <t>NTI ( Offered MR on Govt meters )</t>
  </si>
  <si>
    <t>R&amp;M Expenses</t>
  </si>
  <si>
    <t xml:space="preserve">Actual </t>
  </si>
  <si>
    <t xml:space="preserve">Non-Tariff  Income as per Audited Accounts </t>
  </si>
  <si>
    <t>As per Audited Accounts
FY 2023-24</t>
  </si>
  <si>
    <t>Truing Up FY 2023-24</t>
  </si>
  <si>
    <t>Less :Rebate offered to consumers</t>
  </si>
  <si>
    <t>Total Amortisation</t>
  </si>
  <si>
    <t>Net balance as per audited accounts &amp;  for Truing up</t>
  </si>
  <si>
    <t xml:space="preserve">Delayed payament surcharge </t>
  </si>
  <si>
    <t xml:space="preserve">Total  </t>
  </si>
  <si>
    <t xml:space="preserve">Not considered in Previous FYs </t>
  </si>
  <si>
    <t>SURPLUS/(DEFICIT) FY 23-24</t>
  </si>
  <si>
    <t>Emlpoyee cost as per audited P&amp;L Account</t>
  </si>
  <si>
    <t>Less:Provision for terminal benefits</t>
  </si>
  <si>
    <t>Add: Actual cash outgo of terminal benefits</t>
  </si>
  <si>
    <t>Add: Outsource manpower cost</t>
  </si>
  <si>
    <t>Employee cost on cash outgo basis</t>
  </si>
  <si>
    <t xml:space="preserve">Employee Expenses  FY 2023-24 </t>
  </si>
  <si>
    <t>Proposed</t>
  </si>
  <si>
    <t>Normative Power Purchase and Transmission Cost Computation FY 2023-24</t>
  </si>
  <si>
    <t>Pre-Takeover Payment (ASL) FY 2023-24</t>
  </si>
  <si>
    <t>Format- TU-10</t>
  </si>
  <si>
    <t>SURPLUS/(DEFICIT) FY 23-24 with Previous FY Non-Considered cost</t>
  </si>
  <si>
    <t>Gain due to AT&amp;C Loss Target Achievement</t>
  </si>
  <si>
    <t>Employee Expenses  FY 2023-24 (Cash Outgo Basis)</t>
  </si>
  <si>
    <t xml:space="preserve">                                  Return on Equity (ROE)                 (Rs. In Crs)</t>
  </si>
  <si>
    <t>Calculation of Interest on working Capital and Security Deposits (Normative) FY 2023-24     (Rs. In Crs)</t>
  </si>
  <si>
    <t>Truing -Up for the FY 2023-24 (In Rs. Crs)</t>
  </si>
  <si>
    <t>Tax on ROE</t>
  </si>
  <si>
    <t>Return on equity (ROE)</t>
  </si>
  <si>
    <t>Less provision for bad &amp; doubtful debts</t>
  </si>
  <si>
    <t>Outsource manpower cost</t>
  </si>
  <si>
    <t>Administrative &amp; General Expenses  as per Audited Accounts</t>
  </si>
  <si>
    <t>Less:-Outsourced manpower cost considered under Employee cost</t>
  </si>
  <si>
    <t>Carrying cost on  of ASL</t>
  </si>
  <si>
    <t>Administrative &amp; General Expenses  for truing up</t>
  </si>
  <si>
    <t xml:space="preserve"> - Tangible assets</t>
  </si>
  <si>
    <t xml:space="preserve"> - In-tangible assets</t>
  </si>
  <si>
    <t>Less : Assets taken over as on effective date</t>
  </si>
  <si>
    <t>Less:-Asset under consumer contribution</t>
  </si>
  <si>
    <t>Less:-Asset under government grant</t>
  </si>
  <si>
    <t>Less:-Meter capex</t>
  </si>
  <si>
    <t>GFA as per OERC capex (own) cumulative</t>
  </si>
  <si>
    <t>Details of Gross Fixed Assets</t>
  </si>
  <si>
    <t>Equity @ 30% of asset addition during the year (Sl No 6x30%)</t>
  </si>
  <si>
    <t>GFA as per OERC capex (own) annual</t>
  </si>
  <si>
    <t>Debt @ 70% of asset addition during the year (Sl No 6x70%)</t>
  </si>
  <si>
    <t xml:space="preserve">List of  Formats </t>
  </si>
  <si>
    <t>AT&amp;C Loss Certificate for FY 2023-24</t>
  </si>
  <si>
    <t>Audited Financial Statement for FY 2023-24</t>
  </si>
  <si>
    <t>Consolidation of Assets created GoI/GoO funded schemes</t>
  </si>
  <si>
    <t>Copy of Statutory Auditor Certificate for Gross Fixed Asset (GFA)</t>
  </si>
  <si>
    <t>List of Annexures</t>
  </si>
  <si>
    <t>Annual Interest Cost on ASL Funding</t>
  </si>
  <si>
    <t>Miscellaneous Receipt (NTI)</t>
  </si>
  <si>
    <t>Issues Pertaining to Past Orders</t>
  </si>
  <si>
    <t>Truing up for FY 2023-24</t>
  </si>
  <si>
    <t>Format No-TU-1: Truing up for FY 2023-24</t>
  </si>
  <si>
    <t>Format No-TU-7: Miscellaneous Receipt (NTI)</t>
  </si>
  <si>
    <t>Assets Created GoI/GoO Funded Schemes -GRIDCO</t>
  </si>
  <si>
    <t>Statements of Assets Created -OPTCL</t>
  </si>
  <si>
    <t xml:space="preserve">Repair &amp; Maintenance Expenses </t>
  </si>
  <si>
    <t xml:space="preserve">                                      ( In Rs. Crs)</t>
  </si>
  <si>
    <t>GFA as per Statutory Auditor Certificate</t>
  </si>
  <si>
    <t>LT</t>
  </si>
  <si>
    <t>1/3rd to be declared as dividend</t>
  </si>
  <si>
    <t>1/3rd to be passed on to consumers</t>
  </si>
  <si>
    <t>1/3rd to be kept as tariff balancing reserve.</t>
  </si>
  <si>
    <t>Current Liabilities settled under ASL</t>
  </si>
  <si>
    <t>Short Term Loan</t>
  </si>
  <si>
    <t>Sundry Creditors/Trade Payables-Goods and Services</t>
  </si>
  <si>
    <t>Advance Payment /Deposits from Consumers</t>
  </si>
  <si>
    <t>Creditors on capital accounts</t>
  </si>
  <si>
    <t>Amount payable to other licensee-WESCO</t>
  </si>
  <si>
    <t>Electricity Duty Payable</t>
  </si>
  <si>
    <t>Other Liabilities (salary for March-2021)</t>
  </si>
  <si>
    <t>Sub-total - A</t>
  </si>
  <si>
    <t>Current Assets realised under ASL</t>
  </si>
  <si>
    <t>Capital Work in Progress</t>
  </si>
  <si>
    <t>Inventories</t>
  </si>
  <si>
    <t>Cash on Hand</t>
  </si>
  <si>
    <t>Balance with Scheduled Bank-Current Accounts</t>
  </si>
  <si>
    <t>Remittance in Transit</t>
  </si>
  <si>
    <t>Balance with Scheduled Bank-Fixed Deposit</t>
  </si>
  <si>
    <t>Loans and Advances to Employees</t>
  </si>
  <si>
    <t>Receivable from other licensee-SOUTHCO</t>
  </si>
  <si>
    <t>Advance recoverable in cash or in kind or for value to be received</t>
  </si>
  <si>
    <t>Other Deposits (Considered good)</t>
  </si>
  <si>
    <t>Sub-total - B</t>
  </si>
  <si>
    <t>C = A-B</t>
  </si>
  <si>
    <t>Net Payments against ASL - C</t>
  </si>
  <si>
    <t>Paid bills which were not transferred in opening ASL</t>
  </si>
  <si>
    <t>BSP payment (March-2021)</t>
  </si>
  <si>
    <t>Collections (March-2021)</t>
  </si>
  <si>
    <t>Vendor bills</t>
  </si>
  <si>
    <t>Advance from consumer adjusted against energy charges</t>
  </si>
  <si>
    <t>Recovery through Past Arrears as per vesting order</t>
  </si>
  <si>
    <t>Sub-total - D</t>
  </si>
  <si>
    <t>E = C+D</t>
  </si>
  <si>
    <t>Net Payments against ASL + out of ASL</t>
  </si>
  <si>
    <t>Average net payments (E÷2)</t>
  </si>
  <si>
    <t>Carrying cost on ASL funding [FxG]</t>
  </si>
  <si>
    <t>I=E+H</t>
  </si>
  <si>
    <t>Total Net payments (including carrying cost)</t>
  </si>
  <si>
    <t>Interest rate (Actual weighted average)</t>
  </si>
  <si>
    <t>True up of Surplus/ (Losses) for   
FY2022-23</t>
  </si>
  <si>
    <t>As on FY 2023-24</t>
  </si>
  <si>
    <t>Billing Efficiency gain</t>
  </si>
  <si>
    <t>Format-TU-1_FY 23-24</t>
  </si>
  <si>
    <t>Format- TU-2_FY23-24</t>
  </si>
  <si>
    <t>Format-TU-3_FY 23-24</t>
  </si>
  <si>
    <t>Format -TU-4_FY 23-24</t>
  </si>
  <si>
    <t>Format-TU-5_FY 23-24</t>
  </si>
  <si>
    <t>Format -TU-6_FY 23-24</t>
  </si>
  <si>
    <t>Format-TU-7_FY 23-24</t>
  </si>
  <si>
    <t>Format-TU-8_FY 23-24</t>
  </si>
  <si>
    <t>Format- TU-9_FY 23-24</t>
  </si>
  <si>
    <t>Format-TU-10_FY 23-24</t>
  </si>
  <si>
    <t xml:space="preserve">                                               A&amp;G Expenses                               (In Rs. Crs)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</si>
</sst>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 * #,##0.00_ ;_ * \-#,##0.00_ ;_ * &quot;-&quot;??_ ;_ @_ "/>
    <numFmt numFmtId="164" formatCode="[$-409]mmmm\ d\,\ yyyy;@"/>
    <numFmt numFmtId="165" formatCode="0.0_)"/>
    <numFmt numFmtId="166" formatCode="0.00_)"/>
    <numFmt numFmtId="167" formatCode="0.000"/>
    <numFmt numFmtId="168" formatCode="#,##0.0_);[Red]\(#,##0.0\)"/>
    <numFmt numFmtId="169" formatCode="General_)"/>
    <numFmt numFmtId="170" formatCode="#,##0.000_);[Red]\(#,##0.000\)"/>
    <numFmt numFmtId="171" formatCode="#,##0\ ;[Red]\(#,##0\)"/>
    <numFmt numFmtId="172" formatCode="_-* #,##0.000_-;\-* #,##0.000_-;_-* &quot;-&quot;??_-;_-@_-"/>
    <numFmt numFmtId="173" formatCode="ddmmyy"/>
    <numFmt numFmtId="174" formatCode="yyyymmdd"/>
    <numFmt numFmtId="175" formatCode="mmddyyyy"/>
    <numFmt numFmtId="176" formatCode="_ * #,##0_ ;_ * \-#,##0_ ;_ * &quot;-&quot;??_ ;_ @_ "/>
    <numFmt numFmtId="177" formatCode="_(* #,##0.00_);_(* \(#,##0.00\);_(* &quot;-&quot;??_);_(@_)"/>
    <numFmt numFmtId="178" formatCode="0.00_);\(0.00\)"/>
    <numFmt numFmtId="179" formatCode="#,##0.00_ ;\-#,##0.00\ "/>
    <numFmt numFmtId="180" formatCode="0.000000000000000%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MS Sans Serif"/>
    </font>
    <font>
      <sz val="10"/>
      <color indexed="8"/>
      <name val="MS Sans Serif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EYInterstate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sz val="9"/>
      <color indexed="8"/>
      <name val="EYInterstate"/>
      <family val="2"/>
    </font>
    <font>
      <b/>
      <sz val="12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Cambria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sz val="11"/>
      <name val="Calibri"/>
      <family val="2"/>
      <scheme val="minor"/>
    </font>
    <font>
      <i/>
      <sz val="10"/>
      <name val="Arial, helvetica, sans-serif"/>
    </font>
    <font>
      <sz val="10"/>
      <color indexed="72"/>
      <name val="SansSerif"/>
    </font>
    <font>
      <sz val="11"/>
      <color theme="0"/>
      <name val="Calibri"/>
      <family val="2"/>
      <scheme val="minor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3"/>
      <color theme="1"/>
      <name val="Arial"/>
      <family val="2"/>
    </font>
    <font>
      <b/>
      <sz val="11"/>
      <color rgb="FFFF0000"/>
      <name val="Arial"/>
      <family val="2"/>
    </font>
    <font>
      <sz val="10"/>
      <color theme="1"/>
      <name val="Times New Roman"/>
      <family val="1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DEBF7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5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alignment vertical="top"/>
    </xf>
    <xf numFmtId="0" fontId="5" fillId="0" borderId="0" applyNumberFormat="0" applyFont="0" applyFill="0" applyBorder="0" applyProtection="0">
      <alignment vertical="center"/>
    </xf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168" fontId="3" fillId="0" borderId="0" applyFill="0" applyBorder="0" applyAlignment="0"/>
    <xf numFmtId="168" fontId="3" fillId="0" borderId="0" applyFill="0" applyBorder="0" applyAlignment="0"/>
    <xf numFmtId="169" fontId="19" fillId="0" borderId="0" applyFill="0" applyBorder="0" applyAlignment="0"/>
    <xf numFmtId="167" fontId="19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9" fontId="19" fillId="0" borderId="0" applyFill="0" applyBorder="0" applyAlignment="0"/>
    <xf numFmtId="0" fontId="20" fillId="11" borderId="4" applyNumberFormat="0" applyAlignment="0" applyProtection="0"/>
    <xf numFmtId="0" fontId="20" fillId="11" borderId="4" applyNumberFormat="0" applyAlignment="0" applyProtection="0"/>
    <xf numFmtId="0" fontId="21" fillId="23" borderId="5" applyNumberFormat="0" applyAlignment="0" applyProtection="0"/>
    <xf numFmtId="43" fontId="8" fillId="0" borderId="0" applyFont="0" applyFill="0" applyBorder="0" applyAlignment="0" applyProtection="0"/>
    <xf numFmtId="0" fontId="22" fillId="0" borderId="6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2" fillId="0" borderId="6"/>
    <xf numFmtId="169" fontId="19" fillId="0" borderId="0" applyFont="0" applyFill="0" applyBorder="0" applyAlignment="0" applyProtection="0"/>
    <xf numFmtId="14" fontId="10" fillId="0" borderId="0" applyFill="0" applyBorder="0" applyAlignment="0"/>
    <xf numFmtId="38" fontId="11" fillId="0" borderId="7">
      <alignment vertical="center"/>
    </xf>
    <xf numFmtId="168" fontId="3" fillId="0" borderId="0" applyFill="0" applyBorder="0" applyAlignment="0"/>
    <xf numFmtId="168" fontId="3" fillId="0" borderId="0" applyFill="0" applyBorder="0" applyAlignment="0"/>
    <xf numFmtId="169" fontId="19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9" fontId="19" fillId="0" borderId="0" applyFill="0" applyBorder="0" applyAlignment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38" fontId="15" fillId="24" borderId="0" applyNumberFormat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1">
      <alignment horizontal="left" vertical="center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10" fontId="15" fillId="25" borderId="2" applyNumberFormat="0" applyBorder="0" applyAlignment="0" applyProtection="0"/>
    <xf numFmtId="0" fontId="28" fillId="3" borderId="4" applyNumberFormat="0" applyAlignment="0" applyProtection="0"/>
    <xf numFmtId="0" fontId="28" fillId="3" borderId="4" applyNumberFormat="0" applyAlignment="0" applyProtection="0"/>
    <xf numFmtId="168" fontId="3" fillId="0" borderId="0" applyFill="0" applyBorder="0" applyAlignment="0"/>
    <xf numFmtId="168" fontId="3" fillId="0" borderId="0" applyFill="0" applyBorder="0" applyAlignment="0"/>
    <xf numFmtId="169" fontId="19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9" fontId="19" fillId="0" borderId="0" applyFill="0" applyBorder="0" applyAlignment="0"/>
    <xf numFmtId="0" fontId="29" fillId="0" borderId="11" applyNumberFormat="0" applyFill="0" applyAlignment="0" applyProtection="0"/>
    <xf numFmtId="0" fontId="30" fillId="13" borderId="0" applyNumberFormat="0" applyBorder="0" applyAlignment="0" applyProtection="0"/>
    <xf numFmtId="37" fontId="31" fillId="0" borderId="0"/>
    <xf numFmtId="16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8" fillId="6" borderId="12" applyNumberFormat="0" applyFont="0" applyAlignment="0" applyProtection="0"/>
    <xf numFmtId="0" fontId="8" fillId="6" borderId="12" applyNumberFormat="0" applyFont="0" applyAlignment="0" applyProtection="0"/>
    <xf numFmtId="0" fontId="33" fillId="11" borderId="13" applyNumberFormat="0" applyAlignment="0" applyProtection="0"/>
    <xf numFmtId="0" fontId="33" fillId="11" borderId="13" applyNumberFormat="0" applyAlignment="0" applyProtection="0"/>
    <xf numFmtId="9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3" fillId="0" borderId="0" applyFill="0" applyBorder="0" applyAlignment="0"/>
    <xf numFmtId="168" fontId="3" fillId="0" borderId="0" applyFill="0" applyBorder="0" applyAlignment="0"/>
    <xf numFmtId="169" fontId="19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9" fontId="19" fillId="0" borderId="0" applyFill="0" applyBorder="0" applyAlignment="0"/>
    <xf numFmtId="49" fontId="10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4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2" fillId="0" borderId="14" applyNumberFormat="0" applyFill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8">
    <xf numFmtId="0" fontId="0" fillId="0" borderId="0" xfId="0"/>
    <xf numFmtId="43" fontId="0" fillId="0" borderId="0" xfId="0" applyNumberFormat="1"/>
    <xf numFmtId="2" fontId="0" fillId="0" borderId="0" xfId="0" applyNumberFormat="1"/>
    <xf numFmtId="0" fontId="38" fillId="0" borderId="0" xfId="0" applyFont="1"/>
    <xf numFmtId="0" fontId="0" fillId="0" borderId="0" xfId="0" applyFont="1"/>
    <xf numFmtId="0" fontId="39" fillId="0" borderId="0" xfId="0" applyFont="1"/>
    <xf numFmtId="0" fontId="3" fillId="0" borderId="0" xfId="13" applyAlignment="1">
      <alignment vertical="top"/>
    </xf>
    <xf numFmtId="176" fontId="0" fillId="0" borderId="0" xfId="94" applyNumberFormat="1" applyFont="1" applyAlignment="1">
      <alignment vertical="top"/>
    </xf>
    <xf numFmtId="176" fontId="3" fillId="0" borderId="0" xfId="13" applyNumberFormat="1" applyAlignment="1">
      <alignment vertical="top"/>
    </xf>
    <xf numFmtId="9" fontId="3" fillId="0" borderId="0" xfId="13" applyNumberFormat="1" applyAlignment="1">
      <alignment vertical="top"/>
    </xf>
    <xf numFmtId="0" fontId="0" fillId="0" borderId="0" xfId="0" applyBorder="1"/>
    <xf numFmtId="0" fontId="43" fillId="26" borderId="2" xfId="6" applyFont="1" applyFill="1" applyBorder="1" applyAlignment="1">
      <alignment horizontal="center" vertical="center"/>
    </xf>
    <xf numFmtId="0" fontId="43" fillId="26" borderId="2" xfId="6" applyFont="1" applyFill="1" applyBorder="1" applyAlignment="1">
      <alignment horizontal="center" vertical="center" wrapText="1"/>
    </xf>
    <xf numFmtId="2" fontId="43" fillId="26" borderId="2" xfId="6" applyNumberFormat="1" applyFont="1" applyFill="1" applyBorder="1" applyAlignment="1">
      <alignment horizontal="center" vertical="center"/>
    </xf>
    <xf numFmtId="2" fontId="43" fillId="26" borderId="2" xfId="6" applyNumberFormat="1" applyFont="1" applyFill="1" applyBorder="1" applyAlignment="1">
      <alignment horizontal="left" vertical="center"/>
    </xf>
    <xf numFmtId="2" fontId="43" fillId="26" borderId="2" xfId="6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26" borderId="2" xfId="0" applyFont="1" applyFill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vertical="center"/>
    </xf>
    <xf numFmtId="0" fontId="4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3" fontId="6" fillId="0" borderId="2" xfId="1" applyFont="1" applyBorder="1" applyAlignment="1">
      <alignment vertical="center"/>
    </xf>
    <xf numFmtId="43" fontId="6" fillId="0" borderId="2" xfId="0" applyNumberFormat="1" applyFont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45" fillId="0" borderId="2" xfId="1" applyFont="1" applyBorder="1" applyAlignment="1">
      <alignment vertical="center"/>
    </xf>
    <xf numFmtId="43" fontId="6" fillId="0" borderId="2" xfId="0" applyNumberFormat="1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45" fillId="26" borderId="2" xfId="0" applyFont="1" applyFill="1" applyBorder="1" applyAlignment="1">
      <alignment vertical="center"/>
    </xf>
    <xf numFmtId="0" fontId="45" fillId="0" borderId="0" xfId="0" applyFont="1"/>
    <xf numFmtId="0" fontId="51" fillId="0" borderId="0" xfId="0" applyFont="1"/>
    <xf numFmtId="0" fontId="51" fillId="0" borderId="2" xfId="0" applyFont="1" applyBorder="1" applyAlignment="1">
      <alignment horizontal="center"/>
    </xf>
    <xf numFmtId="0" fontId="51" fillId="0" borderId="2" xfId="0" applyFont="1" applyBorder="1"/>
    <xf numFmtId="0" fontId="51" fillId="0" borderId="2" xfId="0" applyFont="1" applyBorder="1" applyAlignment="1">
      <alignment wrapText="1"/>
    </xf>
    <xf numFmtId="0" fontId="43" fillId="26" borderId="2" xfId="6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2" fillId="0" borderId="0" xfId="13" applyFont="1" applyAlignment="1">
      <alignment vertical="top"/>
    </xf>
    <xf numFmtId="0" fontId="52" fillId="0" borderId="2" xfId="13" applyFont="1" applyBorder="1" applyAlignment="1">
      <alignment horizontal="center" vertical="center"/>
    </xf>
    <xf numFmtId="0" fontId="52" fillId="0" borderId="2" xfId="13" applyFont="1" applyBorder="1" applyAlignment="1">
      <alignment vertical="center"/>
    </xf>
    <xf numFmtId="43" fontId="6" fillId="0" borderId="2" xfId="94" applyNumberFormat="1" applyFont="1" applyBorder="1" applyAlignment="1">
      <alignment vertical="center"/>
    </xf>
    <xf numFmtId="43" fontId="52" fillId="0" borderId="2" xfId="13" applyNumberFormat="1" applyFont="1" applyBorder="1" applyAlignment="1">
      <alignment vertical="center"/>
    </xf>
    <xf numFmtId="10" fontId="52" fillId="0" borderId="2" xfId="252" applyNumberFormat="1" applyFont="1" applyBorder="1" applyAlignment="1">
      <alignment vertical="center"/>
    </xf>
    <xf numFmtId="0" fontId="38" fillId="26" borderId="2" xfId="0" applyFont="1" applyFill="1" applyBorder="1"/>
    <xf numFmtId="2" fontId="54" fillId="26" borderId="2" xfId="0" applyNumberFormat="1" applyFont="1" applyFill="1" applyBorder="1" applyAlignment="1">
      <alignment horizontal="center" vertical="center"/>
    </xf>
    <xf numFmtId="0" fontId="46" fillId="26" borderId="2" xfId="0" applyFont="1" applyFill="1" applyBorder="1" applyAlignment="1">
      <alignment horizontal="center" vertical="center"/>
    </xf>
    <xf numFmtId="0" fontId="0" fillId="0" borderId="2" xfId="0" applyBorder="1"/>
    <xf numFmtId="0" fontId="43" fillId="0" borderId="0" xfId="0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43" fontId="52" fillId="0" borderId="2" xfId="1" applyFont="1" applyFill="1" applyBorder="1" applyAlignment="1">
      <alignment vertical="center"/>
    </xf>
    <xf numFmtId="43" fontId="3" fillId="0" borderId="0" xfId="13" applyNumberFormat="1" applyAlignment="1">
      <alignment vertical="top"/>
    </xf>
    <xf numFmtId="43" fontId="39" fillId="0" borderId="0" xfId="0" applyNumberFormat="1" applyFont="1"/>
    <xf numFmtId="2" fontId="39" fillId="0" borderId="0" xfId="0" applyNumberFormat="1" applyFont="1"/>
    <xf numFmtId="2" fontId="0" fillId="0" borderId="0" xfId="0" applyNumberFormat="1" applyFont="1"/>
    <xf numFmtId="0" fontId="6" fillId="0" borderId="0" xfId="0" applyFont="1" applyAlignment="1">
      <alignment horizontal="right"/>
    </xf>
    <xf numFmtId="4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43" fontId="51" fillId="0" borderId="2" xfId="1" applyFont="1" applyFill="1" applyBorder="1"/>
    <xf numFmtId="0" fontId="45" fillId="0" borderId="2" xfId="0" applyFont="1" applyFill="1" applyBorder="1" applyAlignment="1">
      <alignment horizontal="center" vertical="center"/>
    </xf>
    <xf numFmtId="0" fontId="3" fillId="0" borderId="0" xfId="13" applyFill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45" fillId="0" borderId="2" xfId="0" applyFont="1" applyFill="1" applyBorder="1" applyAlignment="1">
      <alignment horizontal="left" vertical="center"/>
    </xf>
    <xf numFmtId="43" fontId="45" fillId="0" borderId="2" xfId="0" applyNumberFormat="1" applyFont="1" applyFill="1" applyBorder="1" applyAlignment="1">
      <alignment vertical="center"/>
    </xf>
    <xf numFmtId="0" fontId="45" fillId="26" borderId="2" xfId="0" applyFont="1" applyFill="1" applyBorder="1" applyAlignment="1">
      <alignment horizontal="left" vertical="center"/>
    </xf>
    <xf numFmtId="43" fontId="0" fillId="0" borderId="0" xfId="1" applyFont="1"/>
    <xf numFmtId="43" fontId="0" fillId="0" borderId="2" xfId="1" applyFont="1" applyBorder="1"/>
    <xf numFmtId="0" fontId="58" fillId="0" borderId="0" xfId="0" applyFont="1"/>
    <xf numFmtId="43" fontId="39" fillId="0" borderId="0" xfId="1" applyFont="1"/>
    <xf numFmtId="0" fontId="51" fillId="0" borderId="2" xfId="0" applyFont="1" applyFill="1" applyBorder="1"/>
    <xf numFmtId="43" fontId="45" fillId="0" borderId="2" xfId="1" applyFont="1" applyFill="1" applyBorder="1" applyAlignment="1">
      <alignment vertical="center"/>
    </xf>
    <xf numFmtId="43" fontId="0" fillId="0" borderId="2" xfId="1" applyFont="1" applyFill="1" applyBorder="1"/>
    <xf numFmtId="0" fontId="6" fillId="0" borderId="0" xfId="0" applyFont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45" fillId="0" borderId="2" xfId="0" applyFont="1" applyFill="1" applyBorder="1" applyAlignment="1">
      <alignment vertical="center"/>
    </xf>
    <xf numFmtId="0" fontId="45" fillId="28" borderId="2" xfId="0" applyFont="1" applyFill="1" applyBorder="1" applyAlignment="1">
      <alignment vertical="center"/>
    </xf>
    <xf numFmtId="43" fontId="6" fillId="0" borderId="2" xfId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43" fontId="6" fillId="0" borderId="0" xfId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0" fontId="6" fillId="0" borderId="2" xfId="0" applyFont="1" applyBorder="1"/>
    <xf numFmtId="0" fontId="59" fillId="0" borderId="0" xfId="0" applyFont="1" applyFill="1" applyBorder="1" applyAlignment="1">
      <alignment vertical="center"/>
    </xf>
    <xf numFmtId="0" fontId="57" fillId="0" borderId="0" xfId="0" applyFont="1"/>
    <xf numFmtId="43" fontId="6" fillId="0" borderId="0" xfId="1" applyFont="1"/>
    <xf numFmtId="0" fontId="45" fillId="0" borderId="0" xfId="192" applyFont="1"/>
    <xf numFmtId="2" fontId="6" fillId="0" borderId="0" xfId="1" applyNumberFormat="1" applyFont="1" applyFill="1" applyAlignment="1">
      <alignment vertical="top" wrapText="1"/>
    </xf>
    <xf numFmtId="0" fontId="53" fillId="0" borderId="22" xfId="192" applyFont="1" applyBorder="1" applyAlignment="1">
      <alignment horizontal="center" vertical="center"/>
    </xf>
    <xf numFmtId="0" fontId="53" fillId="0" borderId="21" xfId="192" applyFont="1" applyBorder="1" applyAlignment="1">
      <alignment horizontal="center" vertical="center"/>
    </xf>
    <xf numFmtId="10" fontId="6" fillId="0" borderId="0" xfId="1" applyNumberFormat="1" applyFont="1"/>
    <xf numFmtId="0" fontId="45" fillId="0" borderId="2" xfId="0" applyFont="1" applyBorder="1"/>
    <xf numFmtId="43" fontId="45" fillId="26" borderId="2" xfId="1" applyFont="1" applyFill="1" applyBorder="1" applyAlignment="1">
      <alignment horizontal="center" vertical="center" wrapText="1"/>
    </xf>
    <xf numFmtId="0" fontId="6" fillId="27" borderId="2" xfId="0" applyFont="1" applyFill="1" applyBorder="1" applyAlignment="1">
      <alignment vertical="center"/>
    </xf>
    <xf numFmtId="0" fontId="45" fillId="30" borderId="2" xfId="0" applyFont="1" applyFill="1" applyBorder="1" applyAlignment="1">
      <alignment vertical="center"/>
    </xf>
    <xf numFmtId="43" fontId="45" fillId="30" borderId="2" xfId="1" applyFont="1" applyFill="1" applyBorder="1" applyAlignment="1">
      <alignment vertical="center"/>
    </xf>
    <xf numFmtId="0" fontId="45" fillId="30" borderId="2" xfId="0" applyFont="1" applyFill="1" applyBorder="1" applyAlignment="1">
      <alignment vertical="center" wrapText="1"/>
    </xf>
    <xf numFmtId="0" fontId="6" fillId="0" borderId="3" xfId="0" applyFont="1" applyBorder="1"/>
    <xf numFmtId="0" fontId="6" fillId="0" borderId="35" xfId="0" applyFont="1" applyBorder="1"/>
    <xf numFmtId="0" fontId="55" fillId="0" borderId="0" xfId="0" applyFont="1" applyBorder="1" applyAlignment="1">
      <alignment horizontal="center" vertical="center"/>
    </xf>
    <xf numFmtId="0" fontId="45" fillId="0" borderId="2" xfId="0" applyFont="1" applyBorder="1" applyAlignment="1">
      <alignment vertical="center" wrapText="1"/>
    </xf>
    <xf numFmtId="0" fontId="59" fillId="0" borderId="24" xfId="0" applyFont="1" applyBorder="1" applyAlignment="1">
      <alignment vertical="center"/>
    </xf>
    <xf numFmtId="43" fontId="45" fillId="0" borderId="20" xfId="0" applyNumberFormat="1" applyFont="1" applyBorder="1"/>
    <xf numFmtId="0" fontId="6" fillId="0" borderId="34" xfId="192" applyFont="1" applyBorder="1"/>
    <xf numFmtId="0" fontId="6" fillId="0" borderId="24" xfId="192" applyFont="1" applyBorder="1" applyAlignment="1">
      <alignment wrapText="1"/>
    </xf>
    <xf numFmtId="0" fontId="6" fillId="0" borderId="24" xfId="192" applyFont="1" applyBorder="1"/>
    <xf numFmtId="0" fontId="45" fillId="0" borderId="24" xfId="192" applyFont="1" applyBorder="1"/>
    <xf numFmtId="0" fontId="47" fillId="0" borderId="24" xfId="0" applyFont="1" applyFill="1" applyBorder="1" applyAlignment="1">
      <alignment vertical="center"/>
    </xf>
    <xf numFmtId="0" fontId="59" fillId="0" borderId="24" xfId="0" applyFont="1" applyFill="1" applyBorder="1" applyAlignment="1">
      <alignment vertical="center"/>
    </xf>
    <xf numFmtId="0" fontId="59" fillId="0" borderId="25" xfId="0" applyFont="1" applyFill="1" applyBorder="1" applyAlignment="1">
      <alignment vertical="center"/>
    </xf>
    <xf numFmtId="2" fontId="39" fillId="29" borderId="0" xfId="0" applyNumberFormat="1" applyFont="1" applyFill="1"/>
    <xf numFmtId="0" fontId="40" fillId="0" borderId="0" xfId="6" applyFont="1" applyFill="1" applyBorder="1" applyAlignment="1">
      <alignment horizontal="center" vertical="center" wrapText="1"/>
    </xf>
    <xf numFmtId="0" fontId="40" fillId="26" borderId="26" xfId="6" applyFont="1" applyFill="1" applyBorder="1" applyAlignment="1">
      <alignment vertical="center"/>
    </xf>
    <xf numFmtId="0" fontId="40" fillId="26" borderId="38" xfId="6" applyFont="1" applyFill="1" applyBorder="1" applyAlignment="1">
      <alignment horizontal="center" vertical="center" wrapText="1"/>
    </xf>
    <xf numFmtId="0" fontId="40" fillId="26" borderId="29" xfId="6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2" fontId="50" fillId="0" borderId="2" xfId="0" applyNumberFormat="1" applyFont="1" applyFill="1" applyBorder="1" applyAlignment="1">
      <alignment horizontal="center" vertical="center"/>
    </xf>
    <xf numFmtId="0" fontId="49" fillId="0" borderId="2" xfId="0" applyFont="1" applyBorder="1" applyAlignment="1">
      <alignment vertical="center" wrapText="1"/>
    </xf>
    <xf numFmtId="176" fontId="0" fillId="0" borderId="0" xfId="1" applyNumberFormat="1" applyFont="1"/>
    <xf numFmtId="0" fontId="61" fillId="0" borderId="0" xfId="0" applyFont="1"/>
    <xf numFmtId="176" fontId="58" fillId="0" borderId="0" xfId="1" applyNumberFormat="1" applyFont="1"/>
    <xf numFmtId="43" fontId="43" fillId="0" borderId="2" xfId="1" applyFont="1" applyFill="1" applyBorder="1"/>
    <xf numFmtId="43" fontId="62" fillId="0" borderId="2" xfId="1" applyFont="1" applyFill="1" applyBorder="1"/>
    <xf numFmtId="0" fontId="39" fillId="0" borderId="0" xfId="0" applyFont="1" applyAlignment="1">
      <alignment horizontal="center" wrapText="1"/>
    </xf>
    <xf numFmtId="0" fontId="62" fillId="0" borderId="0" xfId="0" applyFont="1"/>
    <xf numFmtId="2" fontId="63" fillId="26" borderId="2" xfId="6" applyNumberFormat="1" applyFont="1" applyFill="1" applyBorder="1" applyAlignment="1">
      <alignment horizontal="center" vertical="center" wrapText="1"/>
    </xf>
    <xf numFmtId="43" fontId="63" fillId="0" borderId="2" xfId="1" applyFont="1" applyFill="1" applyBorder="1" applyAlignment="1">
      <alignment horizontal="right"/>
    </xf>
    <xf numFmtId="0" fontId="64" fillId="0" borderId="0" xfId="0" applyFont="1"/>
    <xf numFmtId="43" fontId="38" fillId="29" borderId="0" xfId="1" applyFont="1" applyFill="1"/>
    <xf numFmtId="0" fontId="38" fillId="30" borderId="0" xfId="0" applyFont="1" applyFill="1" applyAlignment="1">
      <alignment horizontal="center"/>
    </xf>
    <xf numFmtId="0" fontId="38" fillId="31" borderId="0" xfId="0" applyFont="1" applyFill="1" applyAlignment="1">
      <alignment horizont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4" fontId="58" fillId="0" borderId="0" xfId="0" applyNumberFormat="1" applyFont="1" applyAlignment="1">
      <alignment horizontal="right" vertical="top"/>
    </xf>
    <xf numFmtId="43" fontId="0" fillId="0" borderId="0" xfId="1" applyFont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right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0" fontId="52" fillId="0" borderId="24" xfId="192" applyNumberFormat="1" applyFont="1" applyFill="1" applyBorder="1" applyAlignment="1">
      <alignment horizontal="right" vertical="center"/>
    </xf>
    <xf numFmtId="43" fontId="6" fillId="0" borderId="23" xfId="1" applyFont="1" applyFill="1" applyBorder="1"/>
    <xf numFmtId="43" fontId="6" fillId="0" borderId="24" xfId="0" applyNumberFormat="1" applyFont="1" applyFill="1" applyBorder="1"/>
    <xf numFmtId="43" fontId="6" fillId="0" borderId="24" xfId="1" applyFont="1" applyFill="1" applyBorder="1" applyAlignment="1">
      <alignment vertical="center"/>
    </xf>
    <xf numFmtId="177" fontId="52" fillId="0" borderId="24" xfId="0" applyNumberFormat="1" applyFont="1" applyFill="1" applyBorder="1"/>
    <xf numFmtId="43" fontId="45" fillId="0" borderId="24" xfId="0" applyNumberFormat="1" applyFont="1" applyFill="1" applyBorder="1"/>
    <xf numFmtId="43" fontId="53" fillId="0" borderId="24" xfId="192" applyNumberFormat="1" applyFont="1" applyFill="1" applyBorder="1" applyAlignment="1">
      <alignment horizontal="center"/>
    </xf>
    <xf numFmtId="43" fontId="6" fillId="0" borderId="25" xfId="0" applyNumberFormat="1" applyFont="1" applyFill="1" applyBorder="1"/>
    <xf numFmtId="0" fontId="6" fillId="0" borderId="0" xfId="0" applyFont="1" applyFill="1"/>
    <xf numFmtId="43" fontId="6" fillId="0" borderId="2" xfId="1" applyFont="1" applyFill="1" applyBorder="1"/>
    <xf numFmtId="43" fontId="45" fillId="0" borderId="2" xfId="1" applyFont="1" applyFill="1" applyBorder="1"/>
    <xf numFmtId="43" fontId="0" fillId="0" borderId="2" xfId="0" applyNumberFormat="1" applyBorder="1"/>
    <xf numFmtId="43" fontId="38" fillId="0" borderId="2" xfId="0" applyNumberFormat="1" applyFont="1" applyBorder="1"/>
    <xf numFmtId="0" fontId="38" fillId="0" borderId="2" xfId="0" applyFont="1" applyBorder="1"/>
    <xf numFmtId="0" fontId="3" fillId="0" borderId="2" xfId="6" applyFont="1" applyBorder="1" applyAlignment="1">
      <alignment vertical="center" wrapText="1"/>
    </xf>
    <xf numFmtId="0" fontId="3" fillId="0" borderId="2" xfId="6" applyFont="1" applyBorder="1" applyAlignment="1">
      <alignment vertical="top" wrapText="1"/>
    </xf>
    <xf numFmtId="0" fontId="65" fillId="0" borderId="2" xfId="6" applyFont="1" applyBorder="1" applyAlignment="1">
      <alignment vertical="center" wrapText="1"/>
    </xf>
    <xf numFmtId="2" fontId="3" fillId="0" borderId="2" xfId="1" applyNumberFormat="1" applyFont="1" applyFill="1" applyBorder="1" applyAlignment="1">
      <alignment vertical="center" wrapText="1"/>
    </xf>
    <xf numFmtId="2" fontId="3" fillId="0" borderId="2" xfId="1" applyNumberFormat="1" applyFont="1" applyFill="1" applyBorder="1" applyAlignment="1">
      <alignment vertical="top" wrapText="1"/>
    </xf>
    <xf numFmtId="2" fontId="65" fillId="0" borderId="2" xfId="1" applyNumberFormat="1" applyFont="1" applyFill="1" applyBorder="1" applyAlignment="1">
      <alignment vertical="top" wrapText="1"/>
    </xf>
    <xf numFmtId="178" fontId="3" fillId="0" borderId="2" xfId="1" applyNumberFormat="1" applyFont="1" applyFill="1" applyBorder="1" applyAlignment="1">
      <alignment horizontal="right" vertical="top" wrapText="1"/>
    </xf>
    <xf numFmtId="178" fontId="65" fillId="0" borderId="2" xfId="1" applyNumberFormat="1" applyFont="1" applyFill="1" applyBorder="1" applyAlignment="1">
      <alignment horizontal="right" vertical="top" wrapText="1"/>
    </xf>
    <xf numFmtId="43" fontId="0" fillId="0" borderId="2" xfId="0" applyNumberFormat="1" applyFill="1" applyBorder="1"/>
    <xf numFmtId="2" fontId="0" fillId="0" borderId="2" xfId="0" applyNumberFormat="1" applyFill="1" applyBorder="1"/>
    <xf numFmtId="0" fontId="0" fillId="0" borderId="2" xfId="0" applyFill="1" applyBorder="1"/>
    <xf numFmtId="2" fontId="38" fillId="0" borderId="2" xfId="0" applyNumberFormat="1" applyFont="1" applyFill="1" applyBorder="1"/>
    <xf numFmtId="43" fontId="0" fillId="30" borderId="2" xfId="0" applyNumberFormat="1" applyFill="1" applyBorder="1"/>
    <xf numFmtId="43" fontId="0" fillId="32" borderId="2" xfId="0" applyNumberFormat="1" applyFill="1" applyBorder="1"/>
    <xf numFmtId="2" fontId="65" fillId="0" borderId="2" xfId="1" applyNumberFormat="1" applyFont="1" applyFill="1" applyBorder="1" applyAlignment="1">
      <alignment horizontal="center" vertical="center" wrapText="1"/>
    </xf>
    <xf numFmtId="43" fontId="38" fillId="0" borderId="2" xfId="0" applyNumberFormat="1" applyFont="1" applyFill="1" applyBorder="1" applyAlignment="1">
      <alignment horizontal="center" vertical="center"/>
    </xf>
    <xf numFmtId="43" fontId="38" fillId="0" borderId="2" xfId="0" applyNumberFormat="1" applyFont="1" applyBorder="1" applyAlignment="1">
      <alignment horizontal="center" vertical="center"/>
    </xf>
    <xf numFmtId="0" fontId="38" fillId="33" borderId="2" xfId="0" applyFont="1" applyFill="1" applyBorder="1"/>
    <xf numFmtId="43" fontId="38" fillId="33" borderId="2" xfId="1" applyFont="1" applyFill="1" applyBorder="1" applyAlignment="1">
      <alignment horizontal="center"/>
    </xf>
    <xf numFmtId="0" fontId="38" fillId="33" borderId="2" xfId="0" applyFont="1" applyFill="1" applyBorder="1" applyAlignment="1">
      <alignment horizontal="center"/>
    </xf>
    <xf numFmtId="0" fontId="52" fillId="0" borderId="2" xfId="0" applyFont="1" applyBorder="1" applyAlignment="1">
      <alignment vertical="center"/>
    </xf>
    <xf numFmtId="0" fontId="66" fillId="0" borderId="0" xfId="0" applyFont="1"/>
    <xf numFmtId="43" fontId="66" fillId="0" borderId="0" xfId="0" applyNumberFormat="1" applyFont="1"/>
    <xf numFmtId="0" fontId="3" fillId="0" borderId="0" xfId="0" applyFont="1"/>
    <xf numFmtId="177" fontId="6" fillId="0" borderId="2" xfId="1" applyNumberFormat="1" applyFont="1" applyFill="1" applyBorder="1" applyAlignment="1">
      <alignment vertical="center"/>
    </xf>
    <xf numFmtId="2" fontId="6" fillId="0" borderId="0" xfId="0" applyNumberFormat="1" applyFont="1"/>
    <xf numFmtId="43" fontId="68" fillId="0" borderId="39" xfId="1" applyFont="1" applyFill="1" applyBorder="1" applyAlignment="1">
      <alignment vertical="center"/>
    </xf>
    <xf numFmtId="43" fontId="68" fillId="0" borderId="40" xfId="1" applyFont="1" applyFill="1" applyBorder="1" applyAlignment="1">
      <alignment vertical="center"/>
    </xf>
    <xf numFmtId="0" fontId="38" fillId="34" borderId="2" xfId="0" applyFont="1" applyFill="1" applyBorder="1"/>
    <xf numFmtId="0" fontId="38" fillId="34" borderId="2" xfId="0" applyFont="1" applyFill="1" applyBorder="1" applyAlignment="1">
      <alignment horizontal="center" wrapText="1"/>
    </xf>
    <xf numFmtId="176" fontId="0" fillId="0" borderId="2" xfId="0" applyNumberFormat="1" applyBorder="1"/>
    <xf numFmtId="10" fontId="0" fillId="0" borderId="2" xfId="0" applyNumberFormat="1" applyBorder="1"/>
    <xf numFmtId="10" fontId="69" fillId="0" borderId="2" xfId="252" applyNumberFormat="1" applyFont="1" applyFill="1" applyBorder="1" applyAlignment="1">
      <alignment horizontal="center" vertical="center" wrapText="1"/>
    </xf>
    <xf numFmtId="176" fontId="0" fillId="0" borderId="2" xfId="1" applyNumberFormat="1" applyFont="1" applyBorder="1"/>
    <xf numFmtId="2" fontId="0" fillId="0" borderId="2" xfId="0" applyNumberFormat="1" applyBorder="1"/>
    <xf numFmtId="1" fontId="0" fillId="0" borderId="2" xfId="0" applyNumberFormat="1" applyBorder="1"/>
    <xf numFmtId="176" fontId="3" fillId="0" borderId="2" xfId="0" applyNumberFormat="1" applyFont="1" applyBorder="1"/>
    <xf numFmtId="3" fontId="70" fillId="35" borderId="2" xfId="0" applyNumberFormat="1" applyFont="1" applyFill="1" applyBorder="1" applyAlignment="1">
      <alignment horizontal="right" vertical="center" wrapText="1"/>
    </xf>
    <xf numFmtId="3" fontId="70" fillId="35" borderId="41" xfId="0" applyNumberFormat="1" applyFont="1" applyFill="1" applyBorder="1" applyAlignment="1">
      <alignment horizontal="right" vertical="center" wrapText="1"/>
    </xf>
    <xf numFmtId="0" fontId="0" fillId="0" borderId="2" xfId="1" applyNumberFormat="1" applyFont="1" applyBorder="1"/>
    <xf numFmtId="10" fontId="0" fillId="29" borderId="2" xfId="252" applyNumberFormat="1" applyFont="1" applyFill="1" applyBorder="1"/>
    <xf numFmtId="0" fontId="0" fillId="0" borderId="42" xfId="0" applyBorder="1"/>
    <xf numFmtId="10" fontId="0" fillId="0" borderId="2" xfId="252" applyNumberFormat="1" applyFont="1" applyBorder="1"/>
    <xf numFmtId="176" fontId="0" fillId="0" borderId="0" xfId="0" applyNumberFormat="1"/>
    <xf numFmtId="10" fontId="0" fillId="0" borderId="0" xfId="252" applyNumberFormat="1" applyFont="1"/>
    <xf numFmtId="10" fontId="0" fillId="0" borderId="0" xfId="0" applyNumberFormat="1"/>
    <xf numFmtId="0" fontId="0" fillId="0" borderId="0" xfId="0" applyFill="1"/>
    <xf numFmtId="0" fontId="38" fillId="0" borderId="0" xfId="0" applyFont="1" applyFill="1" applyBorder="1" applyAlignment="1">
      <alignment horizontal="center" wrapText="1"/>
    </xf>
    <xf numFmtId="43" fontId="0" fillId="0" borderId="0" xfId="1" applyFont="1" applyFill="1" applyBorder="1"/>
    <xf numFmtId="43" fontId="0" fillId="0" borderId="0" xfId="0" applyNumberFormat="1" applyFill="1" applyBorder="1"/>
    <xf numFmtId="0" fontId="0" fillId="30" borderId="2" xfId="0" applyFill="1" applyBorder="1"/>
    <xf numFmtId="43" fontId="0" fillId="0" borderId="0" xfId="1" applyFont="1" applyFill="1" applyBorder="1" applyAlignment="1">
      <alignment horizontal="left"/>
    </xf>
    <xf numFmtId="43" fontId="0" fillId="0" borderId="2" xfId="1" applyFont="1" applyFill="1" applyBorder="1" applyAlignment="1">
      <alignment horizontal="left"/>
    </xf>
    <xf numFmtId="176" fontId="0" fillId="0" borderId="2" xfId="1" applyNumberFormat="1" applyFont="1" applyFill="1" applyBorder="1"/>
    <xf numFmtId="10" fontId="0" fillId="0" borderId="2" xfId="252" applyNumberFormat="1" applyFont="1" applyFill="1" applyBorder="1"/>
    <xf numFmtId="2" fontId="0" fillId="0" borderId="2" xfId="1" applyNumberFormat="1" applyFont="1" applyFill="1" applyBorder="1"/>
    <xf numFmtId="0" fontId="6" fillId="0" borderId="22" xfId="0" applyFont="1" applyBorder="1"/>
    <xf numFmtId="43" fontId="6" fillId="0" borderId="2" xfId="0" applyNumberFormat="1" applyFont="1" applyFill="1" applyBorder="1"/>
    <xf numFmtId="0" fontId="6" fillId="0" borderId="2" xfId="0" applyFont="1" applyFill="1" applyBorder="1"/>
    <xf numFmtId="0" fontId="41" fillId="0" borderId="45" xfId="6" applyFont="1" applyFill="1" applyBorder="1" applyAlignment="1">
      <alignment horizontal="center" vertical="top" wrapText="1"/>
    </xf>
    <xf numFmtId="0" fontId="45" fillId="36" borderId="2" xfId="0" applyFont="1" applyFill="1" applyBorder="1" applyAlignment="1">
      <alignment vertical="center"/>
    </xf>
    <xf numFmtId="43" fontId="45" fillId="36" borderId="2" xfId="0" applyNumberFormat="1" applyFont="1" applyFill="1" applyBorder="1" applyAlignment="1">
      <alignment vertical="center"/>
    </xf>
    <xf numFmtId="43" fontId="45" fillId="36" borderId="2" xfId="1" applyFont="1" applyFill="1" applyBorder="1" applyAlignment="1">
      <alignment vertical="center"/>
    </xf>
    <xf numFmtId="43" fontId="6" fillId="37" borderId="0" xfId="0" applyNumberFormat="1" applyFont="1" applyFill="1" applyAlignment="1">
      <alignment vertical="center"/>
    </xf>
    <xf numFmtId="0" fontId="43" fillId="0" borderId="2" xfId="0" applyFont="1" applyBorder="1" applyAlignment="1">
      <alignment horizontal="center"/>
    </xf>
    <xf numFmtId="0" fontId="45" fillId="27" borderId="17" xfId="0" applyFont="1" applyFill="1" applyBorder="1" applyAlignment="1">
      <alignment vertical="center" wrapText="1"/>
    </xf>
    <xf numFmtId="43" fontId="45" fillId="27" borderId="1" xfId="0" applyNumberFormat="1" applyFont="1" applyFill="1" applyBorder="1" applyAlignment="1">
      <alignment vertical="center"/>
    </xf>
    <xf numFmtId="43" fontId="45" fillId="27" borderId="1" xfId="1" applyFont="1" applyFill="1" applyBorder="1" applyAlignment="1">
      <alignment vertical="center"/>
    </xf>
    <xf numFmtId="0" fontId="45" fillId="0" borderId="0" xfId="6" applyFont="1" applyBorder="1" applyAlignment="1">
      <alignment vertical="center"/>
    </xf>
    <xf numFmtId="180" fontId="0" fillId="0" borderId="0" xfId="0" applyNumberFormat="1"/>
    <xf numFmtId="0" fontId="43" fillId="0" borderId="2" xfId="0" applyFont="1" applyBorder="1"/>
    <xf numFmtId="0" fontId="62" fillId="0" borderId="2" xfId="0" applyFont="1" applyBorder="1"/>
    <xf numFmtId="43" fontId="43" fillId="0" borderId="2" xfId="1" applyFont="1" applyBorder="1"/>
    <xf numFmtId="43" fontId="51" fillId="0" borderId="2" xfId="1" applyFont="1" applyBorder="1"/>
    <xf numFmtId="0" fontId="43" fillId="0" borderId="17" xfId="0" applyFont="1" applyBorder="1" applyAlignment="1">
      <alignment horizontal="center"/>
    </xf>
    <xf numFmtId="2" fontId="43" fillId="0" borderId="2" xfId="0" applyNumberFormat="1" applyFont="1" applyBorder="1"/>
    <xf numFmtId="177" fontId="6" fillId="0" borderId="0" xfId="1" applyNumberFormat="1" applyFont="1" applyFill="1" applyBorder="1" applyAlignment="1">
      <alignment vertical="center"/>
    </xf>
    <xf numFmtId="177" fontId="45" fillId="0" borderId="0" xfId="1" applyNumberFormat="1" applyFont="1" applyFill="1" applyBorder="1" applyAlignment="1">
      <alignment vertical="center"/>
    </xf>
    <xf numFmtId="43" fontId="6" fillId="0" borderId="0" xfId="0" applyNumberFormat="1" applyFont="1"/>
    <xf numFmtId="43" fontId="52" fillId="0" borderId="0" xfId="0" applyNumberFormat="1" applyFont="1" applyBorder="1"/>
    <xf numFmtId="0" fontId="52" fillId="0" borderId="0" xfId="0" applyFont="1"/>
    <xf numFmtId="43" fontId="6" fillId="0" borderId="0" xfId="0" applyNumberFormat="1" applyFont="1" applyBorder="1"/>
    <xf numFmtId="43" fontId="52" fillId="0" borderId="0" xfId="0" applyNumberFormat="1" applyFont="1"/>
    <xf numFmtId="43" fontId="6" fillId="0" borderId="0" xfId="0" applyNumberFormat="1" applyFont="1" applyBorder="1" applyAlignment="1">
      <alignment horizontal="center"/>
    </xf>
    <xf numFmtId="177" fontId="45" fillId="27" borderId="2" xfId="0" applyNumberFormat="1" applyFont="1" applyFill="1" applyBorder="1" applyAlignment="1">
      <alignment horizontal="center" vertical="center"/>
    </xf>
    <xf numFmtId="43" fontId="6" fillId="27" borderId="2" xfId="1" applyFont="1" applyFill="1" applyBorder="1"/>
    <xf numFmtId="43" fontId="6" fillId="0" borderId="2" xfId="1" applyFont="1" applyBorder="1"/>
    <xf numFmtId="43" fontId="6" fillId="0" borderId="0" xfId="1" applyFont="1" applyBorder="1"/>
    <xf numFmtId="0" fontId="6" fillId="0" borderId="0" xfId="0" applyFont="1" applyBorder="1"/>
    <xf numFmtId="0" fontId="6" fillId="26" borderId="2" xfId="0" applyFont="1" applyFill="1" applyBorder="1"/>
    <xf numFmtId="43" fontId="6" fillId="26" borderId="2" xfId="0" applyNumberFormat="1" applyFont="1" applyFill="1" applyBorder="1"/>
    <xf numFmtId="177" fontId="45" fillId="26" borderId="2" xfId="0" applyNumberFormat="1" applyFont="1" applyFill="1" applyBorder="1"/>
    <xf numFmtId="2" fontId="45" fillId="36" borderId="2" xfId="0" applyNumberFormat="1" applyFont="1" applyFill="1" applyBorder="1"/>
    <xf numFmtId="43" fontId="6" fillId="29" borderId="0" xfId="1" applyFont="1" applyFill="1" applyBorder="1"/>
    <xf numFmtId="43" fontId="45" fillId="0" borderId="0" xfId="0" applyNumberFormat="1" applyFont="1" applyBorder="1"/>
    <xf numFmtId="0" fontId="45" fillId="0" borderId="0" xfId="0" applyFont="1" applyBorder="1" applyAlignment="1">
      <alignment vertical="center"/>
    </xf>
    <xf numFmtId="43" fontId="71" fillId="27" borderId="0" xfId="0" applyNumberFormat="1" applyFont="1" applyFill="1"/>
    <xf numFmtId="2" fontId="71" fillId="27" borderId="0" xfId="0" applyNumberFormat="1" applyFont="1" applyFill="1"/>
    <xf numFmtId="43" fontId="51" fillId="0" borderId="2" xfId="0" applyNumberFormat="1" applyFont="1" applyBorder="1"/>
    <xf numFmtId="0" fontId="68" fillId="0" borderId="0" xfId="0" applyFont="1" applyAlignment="1">
      <alignment horizontal="center"/>
    </xf>
    <xf numFmtId="14" fontId="66" fillId="0" borderId="0" xfId="0" applyNumberFormat="1" applyFont="1" applyAlignment="1">
      <alignment horizontal="right" vertical="top"/>
    </xf>
    <xf numFmtId="0" fontId="66" fillId="0" borderId="0" xfId="0" applyFont="1" applyAlignment="1">
      <alignment vertical="top"/>
    </xf>
    <xf numFmtId="4" fontId="66" fillId="0" borderId="0" xfId="0" applyNumberFormat="1" applyFont="1" applyAlignment="1">
      <alignment horizontal="right" vertical="top"/>
    </xf>
    <xf numFmtId="43" fontId="66" fillId="0" borderId="0" xfId="1" applyFont="1" applyFill="1"/>
    <xf numFmtId="43" fontId="66" fillId="0" borderId="0" xfId="1" applyFont="1" applyFill="1" applyAlignment="1">
      <alignment horizontal="right" vertical="top"/>
    </xf>
    <xf numFmtId="0" fontId="66" fillId="0" borderId="0" xfId="0" applyFont="1" applyAlignment="1">
      <alignment wrapText="1"/>
    </xf>
    <xf numFmtId="0" fontId="66" fillId="0" borderId="0" xfId="0" applyFont="1" applyAlignment="1">
      <alignment vertical="center" wrapText="1"/>
    </xf>
    <xf numFmtId="0" fontId="66" fillId="0" borderId="0" xfId="0" applyFont="1" applyAlignment="1">
      <alignment vertical="center"/>
    </xf>
    <xf numFmtId="43" fontId="66" fillId="0" borderId="0" xfId="1" applyFont="1" applyFill="1" applyAlignment="1">
      <alignment horizontal="right" vertical="center"/>
    </xf>
    <xf numFmtId="14" fontId="66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14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43" fontId="66" fillId="0" borderId="0" xfId="1" applyFont="1" applyFill="1" applyBorder="1" applyAlignment="1">
      <alignment horizontal="right" vertical="center"/>
    </xf>
    <xf numFmtId="43" fontId="68" fillId="0" borderId="0" xfId="1" applyFont="1" applyFill="1"/>
    <xf numFmtId="0" fontId="68" fillId="30" borderId="2" xfId="0" applyFont="1" applyFill="1" applyBorder="1" applyAlignment="1">
      <alignment horizontal="center"/>
    </xf>
    <xf numFmtId="0" fontId="66" fillId="0" borderId="2" xfId="0" applyFont="1" applyBorder="1"/>
    <xf numFmtId="4" fontId="66" fillId="0" borderId="2" xfId="0" applyNumberFormat="1" applyFont="1" applyBorder="1" applyAlignment="1">
      <alignment horizontal="right"/>
    </xf>
    <xf numFmtId="0" fontId="66" fillId="0" borderId="2" xfId="0" applyFont="1" applyBorder="1" applyAlignment="1">
      <alignment horizontal="right"/>
    </xf>
    <xf numFmtId="14" fontId="66" fillId="0" borderId="2" xfId="0" applyNumberFormat="1" applyFont="1" applyBorder="1" applyAlignment="1">
      <alignment horizontal="right" vertical="top"/>
    </xf>
    <xf numFmtId="0" fontId="66" fillId="0" borderId="2" xfId="0" applyFont="1" applyBorder="1" applyAlignment="1">
      <alignment vertical="top"/>
    </xf>
    <xf numFmtId="14" fontId="66" fillId="0" borderId="2" xfId="0" applyNumberFormat="1" applyFont="1" applyBorder="1" applyAlignment="1">
      <alignment horizontal="right"/>
    </xf>
    <xf numFmtId="0" fontId="66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65" fillId="0" borderId="18" xfId="0" applyFont="1" applyBorder="1" applyAlignment="1">
      <alignment horizontal="center"/>
    </xf>
    <xf numFmtId="43" fontId="3" fillId="0" borderId="18" xfId="43" applyFont="1" applyFill="1" applyBorder="1"/>
    <xf numFmtId="177" fontId="3" fillId="0" borderId="18" xfId="43" applyNumberFormat="1" applyFont="1" applyFill="1" applyBorder="1" applyAlignment="1">
      <alignment horizontal="center" vertical="center"/>
    </xf>
    <xf numFmtId="177" fontId="65" fillId="0" borderId="18" xfId="43" applyNumberFormat="1" applyFont="1" applyFill="1" applyBorder="1" applyAlignment="1">
      <alignment horizontal="center" vertical="center"/>
    </xf>
    <xf numFmtId="43" fontId="65" fillId="0" borderId="18" xfId="43" applyFont="1" applyFill="1" applyBorder="1"/>
    <xf numFmtId="2" fontId="6" fillId="0" borderId="0" xfId="0" applyNumberFormat="1" applyFont="1" applyBorder="1" applyAlignment="1">
      <alignment vertical="center"/>
    </xf>
    <xf numFmtId="43" fontId="6" fillId="0" borderId="0" xfId="0" applyNumberFormat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43" fontId="45" fillId="0" borderId="0" xfId="0" applyNumberFormat="1" applyFont="1" applyBorder="1" applyAlignment="1">
      <alignment vertical="center"/>
    </xf>
    <xf numFmtId="0" fontId="67" fillId="0" borderId="0" xfId="0" applyFont="1" applyBorder="1"/>
    <xf numFmtId="0" fontId="3" fillId="0" borderId="0" xfId="0" applyFont="1" applyBorder="1"/>
    <xf numFmtId="0" fontId="65" fillId="0" borderId="0" xfId="0" applyFont="1" applyBorder="1" applyAlignment="1">
      <alignment horizontal="right"/>
    </xf>
    <xf numFmtId="0" fontId="65" fillId="0" borderId="0" xfId="0" applyFont="1" applyBorder="1"/>
    <xf numFmtId="0" fontId="65" fillId="0" borderId="0" xfId="0" applyFont="1" applyBorder="1" applyAlignment="1">
      <alignment horizontal="center"/>
    </xf>
    <xf numFmtId="43" fontId="3" fillId="0" borderId="0" xfId="43" applyFont="1" applyFill="1" applyBorder="1"/>
    <xf numFmtId="177" fontId="3" fillId="0" borderId="0" xfId="43" applyNumberFormat="1" applyFont="1" applyFill="1" applyBorder="1" applyAlignment="1">
      <alignment horizontal="center" vertical="center"/>
    </xf>
    <xf numFmtId="177" fontId="65" fillId="0" borderId="0" xfId="43" applyNumberFormat="1" applyFont="1" applyFill="1" applyBorder="1" applyAlignment="1">
      <alignment horizontal="center" vertical="center"/>
    </xf>
    <xf numFmtId="43" fontId="65" fillId="0" borderId="0" xfId="43" applyFont="1" applyFill="1" applyBorder="1"/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45" fillId="0" borderId="2" xfId="0" applyNumberFormat="1" applyFont="1" applyFill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7" fillId="38" borderId="35" xfId="0" applyFont="1" applyFill="1" applyBorder="1" applyAlignment="1">
      <alignment horizontal="center" vertical="center" wrapText="1"/>
    </xf>
    <xf numFmtId="0" fontId="47" fillId="0" borderId="46" xfId="0" applyFont="1" applyBorder="1" applyAlignment="1">
      <alignment horizontal="center" vertical="center" wrapText="1"/>
    </xf>
    <xf numFmtId="0" fontId="47" fillId="38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6" borderId="17" xfId="0" applyFont="1" applyFill="1" applyBorder="1" applyAlignment="1">
      <alignment vertical="center"/>
    </xf>
    <xf numFmtId="0" fontId="6" fillId="36" borderId="1" xfId="0" applyFont="1" applyFill="1" applyBorder="1" applyAlignment="1">
      <alignment vertical="center"/>
    </xf>
    <xf numFmtId="0" fontId="6" fillId="36" borderId="18" xfId="0" applyFont="1" applyFill="1" applyBorder="1" applyAlignment="1">
      <alignment vertical="center"/>
    </xf>
    <xf numFmtId="0" fontId="45" fillId="36" borderId="2" xfId="0" applyFont="1" applyFill="1" applyBorder="1" applyAlignment="1">
      <alignment horizontal="center" vertical="center" wrapText="1"/>
    </xf>
    <xf numFmtId="177" fontId="6" fillId="0" borderId="19" xfId="0" applyNumberFormat="1" applyFont="1" applyBorder="1" applyAlignment="1">
      <alignment vertical="center" wrapText="1"/>
    </xf>
    <xf numFmtId="177" fontId="6" fillId="0" borderId="2" xfId="0" applyNumberFormat="1" applyFont="1" applyBorder="1" applyAlignment="1">
      <alignment vertical="center" wrapText="1"/>
    </xf>
    <xf numFmtId="177" fontId="45" fillId="0" borderId="2" xfId="0" applyNumberFormat="1" applyFont="1" applyBorder="1" applyAlignment="1">
      <alignment vertical="center" wrapText="1"/>
    </xf>
    <xf numFmtId="0" fontId="45" fillId="36" borderId="18" xfId="0" applyFont="1" applyFill="1" applyBorder="1" applyAlignment="1">
      <alignment wrapText="1"/>
    </xf>
    <xf numFmtId="0" fontId="41" fillId="0" borderId="16" xfId="6" applyFont="1" applyBorder="1" applyAlignment="1">
      <alignment horizontal="center" vertical="center" wrapText="1"/>
    </xf>
    <xf numFmtId="43" fontId="41" fillId="0" borderId="2" xfId="32" applyNumberFormat="1" applyFont="1" applyFill="1" applyBorder="1" applyAlignment="1">
      <alignment horizontal="center" vertical="center" wrapText="1"/>
    </xf>
    <xf numFmtId="9" fontId="41" fillId="0" borderId="2" xfId="6" applyNumberFormat="1" applyFont="1" applyFill="1" applyBorder="1" applyAlignment="1">
      <alignment horizontal="center" vertical="center" wrapText="1"/>
    </xf>
    <xf numFmtId="10" fontId="41" fillId="0" borderId="2" xfId="6" applyNumberFormat="1" applyFont="1" applyFill="1" applyBorder="1" applyAlignment="1">
      <alignment horizontal="center" vertical="center" wrapText="1"/>
    </xf>
    <xf numFmtId="179" fontId="42" fillId="0" borderId="2" xfId="17" applyNumberFormat="1" applyFont="1" applyFill="1" applyBorder="1" applyAlignment="1">
      <alignment horizontal="center" vertical="center"/>
    </xf>
    <xf numFmtId="43" fontId="41" fillId="0" borderId="2" xfId="33" applyNumberFormat="1" applyFont="1" applyFill="1" applyBorder="1" applyAlignment="1">
      <alignment horizontal="center" vertical="center" wrapText="1"/>
    </xf>
    <xf numFmtId="43" fontId="41" fillId="0" borderId="2" xfId="9" applyNumberFormat="1" applyFont="1" applyFill="1" applyBorder="1" applyAlignment="1">
      <alignment horizontal="center" vertical="center" wrapText="1"/>
    </xf>
    <xf numFmtId="43" fontId="42" fillId="0" borderId="0" xfId="6" applyNumberFormat="1" applyFont="1" applyFill="1" applyBorder="1" applyAlignment="1">
      <alignment horizontal="center" vertical="center" wrapText="1"/>
    </xf>
    <xf numFmtId="43" fontId="40" fillId="26" borderId="30" xfId="6" applyNumberFormat="1" applyFont="1" applyFill="1" applyBorder="1" applyAlignment="1">
      <alignment horizontal="center" vertical="center"/>
    </xf>
    <xf numFmtId="0" fontId="40" fillId="26" borderId="30" xfId="6" applyFont="1" applyFill="1" applyBorder="1" applyAlignment="1">
      <alignment horizontal="center" vertical="center" wrapText="1"/>
    </xf>
    <xf numFmtId="2" fontId="40" fillId="26" borderId="30" xfId="6" applyNumberFormat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2" fontId="6" fillId="0" borderId="2" xfId="94" applyNumberFormat="1" applyFont="1" applyFill="1" applyBorder="1" applyAlignment="1">
      <alignment horizontal="center" vertical="center"/>
    </xf>
    <xf numFmtId="2" fontId="52" fillId="0" borderId="2" xfId="13" applyNumberFormat="1" applyFont="1" applyBorder="1" applyAlignment="1">
      <alignment horizontal="center" vertical="center"/>
    </xf>
    <xf numFmtId="2" fontId="52" fillId="0" borderId="2" xfId="1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3" fontId="6" fillId="0" borderId="2" xfId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0" fontId="45" fillId="36" borderId="2" xfId="0" applyFont="1" applyFill="1" applyBorder="1" applyAlignment="1">
      <alignment horizontal="left"/>
    </xf>
    <xf numFmtId="0" fontId="45" fillId="36" borderId="2" xfId="0" applyFont="1" applyFill="1" applyBorder="1"/>
    <xf numFmtId="0" fontId="6" fillId="0" borderId="2" xfId="0" applyFont="1" applyBorder="1" applyAlignment="1">
      <alignment horizontal="center"/>
    </xf>
    <xf numFmtId="43" fontId="46" fillId="0" borderId="0" xfId="1" applyFont="1"/>
    <xf numFmtId="0" fontId="45" fillId="36" borderId="2" xfId="0" applyFont="1" applyFill="1" applyBorder="1" applyAlignment="1">
      <alignment horizontal="center"/>
    </xf>
    <xf numFmtId="43" fontId="45" fillId="36" borderId="2" xfId="1" applyFont="1" applyFill="1" applyBorder="1" applyAlignment="1">
      <alignment horizontal="center"/>
    </xf>
    <xf numFmtId="0" fontId="6" fillId="36" borderId="2" xfId="0" applyFont="1" applyFill="1" applyBorder="1"/>
    <xf numFmtId="2" fontId="45" fillId="36" borderId="2" xfId="1" applyNumberFormat="1" applyFont="1" applyFill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51" fillId="0" borderId="2" xfId="1" applyNumberFormat="1" applyFont="1" applyFill="1" applyBorder="1" applyAlignment="1">
      <alignment horizontal="center"/>
    </xf>
    <xf numFmtId="2" fontId="43" fillId="0" borderId="2" xfId="0" applyNumberFormat="1" applyFont="1" applyFill="1" applyBorder="1" applyAlignment="1">
      <alignment horizontal="center"/>
    </xf>
    <xf numFmtId="2" fontId="51" fillId="0" borderId="2" xfId="0" applyNumberFormat="1" applyFont="1" applyFill="1" applyBorder="1" applyAlignment="1">
      <alignment horizontal="center"/>
    </xf>
    <xf numFmtId="2" fontId="43" fillId="26" borderId="2" xfId="1" applyNumberFormat="1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/>
    </xf>
    <xf numFmtId="43" fontId="45" fillId="0" borderId="2" xfId="1" applyFont="1" applyFill="1" applyBorder="1" applyAlignment="1">
      <alignment horizontal="center" vertical="center"/>
    </xf>
    <xf numFmtId="43" fontId="52" fillId="0" borderId="2" xfId="1" applyFont="1" applyFill="1" applyBorder="1" applyAlignment="1">
      <alignment horizontal="center" vertical="center"/>
    </xf>
    <xf numFmtId="43" fontId="45" fillId="30" borderId="2" xfId="1" applyFont="1" applyFill="1" applyBorder="1" applyAlignment="1">
      <alignment horizontal="center" vertical="center"/>
    </xf>
    <xf numFmtId="177" fontId="45" fillId="36" borderId="2" xfId="0" applyNumberFormat="1" applyFont="1" applyFill="1" applyBorder="1" applyAlignment="1">
      <alignment horizontal="center"/>
    </xf>
    <xf numFmtId="177" fontId="45" fillId="27" borderId="2" xfId="0" applyNumberFormat="1" applyFont="1" applyFill="1" applyBorder="1" applyAlignment="1">
      <alignment horizontal="center"/>
    </xf>
    <xf numFmtId="177" fontId="45" fillId="2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/>
    </xf>
    <xf numFmtId="43" fontId="45" fillId="0" borderId="20" xfId="0" applyNumberFormat="1" applyFont="1" applyFill="1" applyBorder="1" applyAlignment="1">
      <alignment horizontal="center"/>
    </xf>
    <xf numFmtId="43" fontId="6" fillId="0" borderId="0" xfId="0" applyNumberFormat="1" applyFont="1" applyAlignment="1">
      <alignment horizontal="center"/>
    </xf>
    <xf numFmtId="0" fontId="43" fillId="36" borderId="2" xfId="0" applyFont="1" applyFill="1" applyBorder="1" applyAlignment="1">
      <alignment vertical="center"/>
    </xf>
    <xf numFmtId="0" fontId="43" fillId="36" borderId="2" xfId="0" applyFont="1" applyFill="1" applyBorder="1" applyAlignment="1">
      <alignment horizontal="center" vertical="center"/>
    </xf>
    <xf numFmtId="0" fontId="51" fillId="0" borderId="2" xfId="0" applyFont="1" applyBorder="1" applyAlignment="1">
      <alignment vertical="center"/>
    </xf>
    <xf numFmtId="2" fontId="51" fillId="0" borderId="2" xfId="0" applyNumberFormat="1" applyFont="1" applyFill="1" applyBorder="1" applyAlignment="1">
      <alignment horizontal="center" vertical="center"/>
    </xf>
    <xf numFmtId="2" fontId="72" fillId="0" borderId="2" xfId="0" applyNumberFormat="1" applyFont="1" applyFill="1" applyBorder="1" applyAlignment="1">
      <alignment horizontal="center" vertical="center"/>
    </xf>
    <xf numFmtId="0" fontId="43" fillId="27" borderId="2" xfId="6" applyFont="1" applyFill="1" applyBorder="1" applyAlignment="1">
      <alignment horizontal="center" vertical="center"/>
    </xf>
    <xf numFmtId="2" fontId="51" fillId="0" borderId="2" xfId="0" applyNumberFormat="1" applyFont="1" applyBorder="1" applyAlignment="1">
      <alignment horizontal="center" vertical="center"/>
    </xf>
    <xf numFmtId="2" fontId="72" fillId="0" borderId="2" xfId="0" applyNumberFormat="1" applyFont="1" applyBorder="1" applyAlignment="1">
      <alignment horizontal="center" vertical="center"/>
    </xf>
    <xf numFmtId="0" fontId="51" fillId="0" borderId="2" xfId="6" applyFont="1" applyFill="1" applyBorder="1" applyAlignment="1">
      <alignment horizontal="left" vertical="center"/>
    </xf>
    <xf numFmtId="2" fontId="43" fillId="0" borderId="2" xfId="6" applyNumberFormat="1" applyFont="1" applyFill="1" applyBorder="1" applyAlignment="1">
      <alignment horizontal="center" vertical="center"/>
    </xf>
    <xf numFmtId="2" fontId="51" fillId="0" borderId="2" xfId="6" applyNumberFormat="1" applyFont="1" applyFill="1" applyBorder="1" applyAlignment="1">
      <alignment horizontal="center" vertical="center"/>
    </xf>
    <xf numFmtId="0" fontId="43" fillId="26" borderId="2" xfId="0" applyFont="1" applyFill="1" applyBorder="1" applyAlignment="1">
      <alignment horizontal="center" vertical="center"/>
    </xf>
    <xf numFmtId="0" fontId="56" fillId="26" borderId="2" xfId="0" applyFont="1" applyFill="1" applyBorder="1"/>
    <xf numFmtId="2" fontId="73" fillId="26" borderId="2" xfId="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5" fillId="36" borderId="2" xfId="0" applyFont="1" applyFill="1" applyBorder="1" applyAlignment="1">
      <alignment horizontal="center" vertical="center"/>
    </xf>
    <xf numFmtId="14" fontId="6" fillId="0" borderId="2" xfId="0" applyNumberFormat="1" applyFont="1" applyBorder="1"/>
    <xf numFmtId="4" fontId="6" fillId="0" borderId="2" xfId="0" applyNumberFormat="1" applyFont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43" fontId="45" fillId="0" borderId="2" xfId="0" applyNumberFormat="1" applyFont="1" applyBorder="1" applyAlignment="1">
      <alignment horizontal="center"/>
    </xf>
    <xf numFmtId="9" fontId="6" fillId="0" borderId="2" xfId="0" applyNumberFormat="1" applyFont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2" fontId="45" fillId="0" borderId="2" xfId="0" applyNumberFormat="1" applyFont="1" applyBorder="1" applyAlignment="1">
      <alignment horizontal="center"/>
    </xf>
    <xf numFmtId="3" fontId="6" fillId="36" borderId="2" xfId="0" applyNumberFormat="1" applyFont="1" applyFill="1" applyBorder="1"/>
    <xf numFmtId="4" fontId="45" fillId="36" borderId="2" xfId="0" applyNumberFormat="1" applyFont="1" applyFill="1" applyBorder="1" applyAlignment="1">
      <alignment horizontal="center"/>
    </xf>
    <xf numFmtId="2" fontId="45" fillId="36" borderId="3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right" vertical="center"/>
    </xf>
    <xf numFmtId="0" fontId="40" fillId="26" borderId="26" xfId="6" applyFont="1" applyFill="1" applyBorder="1" applyAlignment="1">
      <alignment horizontal="center" vertical="center" wrapText="1"/>
    </xf>
    <xf numFmtId="0" fontId="40" fillId="26" borderId="27" xfId="6" applyFont="1" applyFill="1" applyBorder="1" applyAlignment="1">
      <alignment horizontal="center" vertical="center" wrapText="1"/>
    </xf>
    <xf numFmtId="0" fontId="6" fillId="0" borderId="16" xfId="0" applyFont="1" applyBorder="1"/>
    <xf numFmtId="10" fontId="6" fillId="0" borderId="28" xfId="252" applyNumberFormat="1" applyFont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0" fontId="6" fillId="0" borderId="16" xfId="0" applyFont="1" applyBorder="1" applyAlignment="1">
      <alignment wrapText="1"/>
    </xf>
    <xf numFmtId="0" fontId="40" fillId="26" borderId="29" xfId="6" applyFont="1" applyFill="1" applyBorder="1" applyAlignment="1">
      <alignment horizontal="left" vertical="center" wrapText="1"/>
    </xf>
    <xf numFmtId="2" fontId="40" fillId="26" borderId="31" xfId="6" applyNumberFormat="1" applyFont="1" applyFill="1" applyBorder="1" applyAlignment="1">
      <alignment horizontal="center" vertical="center" wrapText="1"/>
    </xf>
    <xf numFmtId="2" fontId="43" fillId="0" borderId="2" xfId="6" applyNumberFormat="1" applyFont="1" applyFill="1" applyBorder="1" applyAlignment="1">
      <alignment horizontal="left" vertical="center" wrapText="1"/>
    </xf>
    <xf numFmtId="43" fontId="63" fillId="0" borderId="2" xfId="1" applyFont="1" applyFill="1" applyBorder="1" applyAlignment="1">
      <alignment horizontal="right" vertical="center" wrapText="1"/>
    </xf>
    <xf numFmtId="2" fontId="43" fillId="0" borderId="2" xfId="1" applyNumberFormat="1" applyFont="1" applyFill="1" applyBorder="1" applyAlignment="1">
      <alignment horizontal="center" vertical="center" wrapText="1"/>
    </xf>
    <xf numFmtId="2" fontId="39" fillId="0" borderId="0" xfId="0" applyNumberFormat="1" applyFont="1" applyFill="1"/>
    <xf numFmtId="0" fontId="39" fillId="0" borderId="0" xfId="0" applyFont="1" applyFill="1"/>
    <xf numFmtId="0" fontId="51" fillId="0" borderId="2" xfId="0" applyFont="1" applyBorder="1" applyAlignment="1">
      <alignment horizontal="center" vertical="center"/>
    </xf>
    <xf numFmtId="0" fontId="58" fillId="29" borderId="0" xfId="0" applyFont="1" applyFill="1" applyAlignment="1">
      <alignment vertical="center"/>
    </xf>
    <xf numFmtId="43" fontId="58" fillId="29" borderId="0" xfId="0" applyNumberFormat="1" applyFont="1" applyFill="1"/>
    <xf numFmtId="43" fontId="62" fillId="0" borderId="2" xfId="1" applyFont="1" applyFill="1" applyBorder="1" applyAlignment="1">
      <alignment vertical="center"/>
    </xf>
    <xf numFmtId="2" fontId="51" fillId="0" borderId="2" xfId="1" applyNumberFormat="1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vertical="center"/>
    </xf>
    <xf numFmtId="43" fontId="63" fillId="0" borderId="2" xfId="1" applyFont="1" applyFill="1" applyBorder="1" applyAlignment="1">
      <alignment horizontal="right" vertical="center"/>
    </xf>
    <xf numFmtId="2" fontId="43" fillId="0" borderId="2" xfId="1" applyNumberFormat="1" applyFont="1" applyFill="1" applyBorder="1" applyAlignment="1">
      <alignment horizontal="center" vertical="center"/>
    </xf>
    <xf numFmtId="43" fontId="62" fillId="0" borderId="2" xfId="1" applyFont="1" applyFill="1" applyBorder="1" applyAlignment="1">
      <alignment horizontal="right" vertical="center"/>
    </xf>
    <xf numFmtId="2" fontId="6" fillId="0" borderId="2" xfId="1" applyNumberFormat="1" applyFont="1" applyBorder="1" applyAlignment="1">
      <alignment horizontal="center" vertical="center"/>
    </xf>
    <xf numFmtId="43" fontId="6" fillId="0" borderId="2" xfId="1" applyFont="1" applyBorder="1" applyAlignment="1">
      <alignment vertical="center" wrapText="1"/>
    </xf>
    <xf numFmtId="0" fontId="45" fillId="36" borderId="2" xfId="0" applyFont="1" applyFill="1" applyBorder="1" applyAlignment="1">
      <alignment wrapText="1"/>
    </xf>
    <xf numFmtId="2" fontId="42" fillId="0" borderId="28" xfId="17" applyNumberFormat="1" applyFont="1" applyFill="1" applyBorder="1" applyAlignment="1">
      <alignment horizontal="center" vertical="center"/>
    </xf>
    <xf numFmtId="2" fontId="65" fillId="26" borderId="31" xfId="6" applyNumberFormat="1" applyFont="1" applyFill="1" applyBorder="1" applyAlignment="1">
      <alignment horizontal="center" vertical="center" wrapText="1"/>
    </xf>
    <xf numFmtId="0" fontId="6" fillId="29" borderId="43" xfId="0" applyFont="1" applyFill="1" applyBorder="1" applyAlignment="1">
      <alignment vertical="center" wrapText="1"/>
    </xf>
    <xf numFmtId="0" fontId="6" fillId="29" borderId="36" xfId="0" applyFont="1" applyFill="1" applyBorder="1" applyAlignment="1">
      <alignment vertical="center" wrapText="1"/>
    </xf>
    <xf numFmtId="0" fontId="6" fillId="29" borderId="36" xfId="0" applyFont="1" applyFill="1" applyBorder="1" applyAlignment="1">
      <alignment vertical="center"/>
    </xf>
    <xf numFmtId="0" fontId="45" fillId="29" borderId="36" xfId="0" applyFont="1" applyFill="1" applyBorder="1" applyAlignment="1">
      <alignment vertical="center"/>
    </xf>
    <xf numFmtId="0" fontId="45" fillId="29" borderId="36" xfId="0" applyFont="1" applyFill="1" applyBorder="1" applyAlignment="1">
      <alignment vertical="center" wrapText="1"/>
    </xf>
    <xf numFmtId="0" fontId="45" fillId="36" borderId="37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2" fontId="6" fillId="0" borderId="28" xfId="0" applyNumberFormat="1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center" vertical="center"/>
    </xf>
    <xf numFmtId="43" fontId="6" fillId="0" borderId="28" xfId="1" applyFont="1" applyBorder="1" applyAlignment="1">
      <alignment horizontal="center" vertical="center"/>
    </xf>
    <xf numFmtId="2" fontId="45" fillId="0" borderId="28" xfId="0" applyNumberFormat="1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5" fillId="0" borderId="28" xfId="0" applyFont="1" applyBorder="1" applyAlignment="1">
      <alignment horizontal="center" vertical="center" wrapText="1"/>
    </xf>
    <xf numFmtId="2" fontId="45" fillId="36" borderId="31" xfId="0" applyNumberFormat="1" applyFont="1" applyFill="1" applyBorder="1" applyAlignment="1">
      <alignment horizontal="center" vertical="center" wrapText="1"/>
    </xf>
    <xf numFmtId="0" fontId="59" fillId="27" borderId="2" xfId="0" applyFont="1" applyFill="1" applyBorder="1" applyAlignment="1">
      <alignment vertical="center"/>
    </xf>
    <xf numFmtId="2" fontId="5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9" fillId="0" borderId="2" xfId="0" applyFont="1" applyBorder="1" applyAlignment="1">
      <alignment vertical="center"/>
    </xf>
    <xf numFmtId="2" fontId="59" fillId="0" borderId="2" xfId="0" applyNumberFormat="1" applyFont="1" applyFill="1" applyBorder="1" applyAlignment="1">
      <alignment horizontal="center" vertical="center"/>
    </xf>
    <xf numFmtId="0" fontId="47" fillId="0" borderId="2" xfId="0" applyFont="1" applyBorder="1" applyAlignment="1">
      <alignment vertical="center"/>
    </xf>
    <xf numFmtId="2" fontId="45" fillId="0" borderId="2" xfId="0" applyNumberFormat="1" applyFont="1" applyFill="1" applyBorder="1" applyAlignment="1">
      <alignment horizontal="center" vertical="center" wrapText="1"/>
    </xf>
    <xf numFmtId="2" fontId="59" fillId="0" borderId="2" xfId="1" applyNumberFormat="1" applyFont="1" applyFill="1" applyBorder="1" applyAlignment="1">
      <alignment horizontal="center" vertical="center"/>
    </xf>
    <xf numFmtId="0" fontId="47" fillId="26" borderId="2" xfId="0" applyFont="1" applyFill="1" applyBorder="1" applyAlignment="1">
      <alignment vertical="center"/>
    </xf>
    <xf numFmtId="2" fontId="45" fillId="26" borderId="2" xfId="0" applyNumberFormat="1" applyFont="1" applyFill="1" applyBorder="1" applyAlignment="1">
      <alignment horizontal="center" vertical="center"/>
    </xf>
    <xf numFmtId="43" fontId="45" fillId="26" borderId="26" xfId="1" applyFont="1" applyFill="1" applyBorder="1" applyAlignment="1">
      <alignment horizontal="center" vertical="center" wrapText="1"/>
    </xf>
    <xf numFmtId="43" fontId="45" fillId="26" borderId="38" xfId="1" applyFont="1" applyFill="1" applyBorder="1" applyAlignment="1">
      <alignment horizontal="center" vertical="center" wrapText="1"/>
    </xf>
    <xf numFmtId="43" fontId="45" fillId="26" borderId="38" xfId="1" applyFont="1" applyFill="1" applyBorder="1" applyAlignment="1">
      <alignment vertical="center" wrapText="1"/>
    </xf>
    <xf numFmtId="43" fontId="45" fillId="26" borderId="27" xfId="1" applyFont="1" applyFill="1" applyBorder="1" applyAlignment="1">
      <alignment horizontal="center" vertical="center" wrapText="1"/>
    </xf>
    <xf numFmtId="0" fontId="6" fillId="27" borderId="16" xfId="0" applyFont="1" applyFill="1" applyBorder="1" applyAlignment="1">
      <alignment horizontal="center" vertical="center"/>
    </xf>
    <xf numFmtId="0" fontId="6" fillId="0" borderId="28" xfId="0" applyFont="1" applyFill="1" applyBorder="1"/>
    <xf numFmtId="0" fontId="45" fillId="0" borderId="16" xfId="0" applyFont="1" applyBorder="1" applyAlignment="1">
      <alignment horizontal="center" vertical="center"/>
    </xf>
    <xf numFmtId="2" fontId="45" fillId="0" borderId="28" xfId="0" applyNumberFormat="1" applyFont="1" applyFill="1" applyBorder="1" applyAlignment="1">
      <alignment horizontal="center" vertical="center" wrapText="1"/>
    </xf>
    <xf numFmtId="2" fontId="59" fillId="0" borderId="28" xfId="0" applyNumberFormat="1" applyFont="1" applyFill="1" applyBorder="1" applyAlignment="1">
      <alignment horizontal="center" vertical="center"/>
    </xf>
    <xf numFmtId="0" fontId="45" fillId="26" borderId="16" xfId="0" applyFont="1" applyFill="1" applyBorder="1" applyAlignment="1">
      <alignment horizontal="center" vertical="center"/>
    </xf>
    <xf numFmtId="2" fontId="45" fillId="26" borderId="28" xfId="0" applyNumberFormat="1" applyFont="1" applyFill="1" applyBorder="1" applyAlignment="1">
      <alignment horizontal="center" vertical="center"/>
    </xf>
    <xf numFmtId="0" fontId="45" fillId="26" borderId="29" xfId="0" applyFont="1" applyFill="1" applyBorder="1" applyAlignment="1">
      <alignment horizontal="center" vertical="center"/>
    </xf>
    <xf numFmtId="0" fontId="47" fillId="26" borderId="30" xfId="0" applyFont="1" applyFill="1" applyBorder="1" applyAlignment="1">
      <alignment vertical="center"/>
    </xf>
    <xf numFmtId="2" fontId="45" fillId="26" borderId="30" xfId="0" applyNumberFormat="1" applyFont="1" applyFill="1" applyBorder="1" applyAlignment="1">
      <alignment horizontal="center" vertical="center"/>
    </xf>
    <xf numFmtId="2" fontId="45" fillId="26" borderId="31" xfId="0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43" fillId="0" borderId="49" xfId="0" applyFont="1" applyBorder="1" applyAlignment="1">
      <alignment horizontal="center" vertical="center"/>
    </xf>
    <xf numFmtId="0" fontId="51" fillId="0" borderId="49" xfId="0" applyFont="1" applyBorder="1" applyAlignment="1">
      <alignment horizontal="left" vertical="center"/>
    </xf>
    <xf numFmtId="0" fontId="51" fillId="0" borderId="49" xfId="0" applyFont="1" applyBorder="1" applyAlignment="1">
      <alignment horizontal="center" vertical="center"/>
    </xf>
    <xf numFmtId="0" fontId="51" fillId="0" borderId="49" xfId="0" applyFont="1" applyBorder="1" applyAlignment="1">
      <alignment vertical="center"/>
    </xf>
    <xf numFmtId="0" fontId="51" fillId="0" borderId="49" xfId="0" applyFont="1" applyFill="1" applyBorder="1" applyAlignment="1">
      <alignment horizontal="center" vertical="center"/>
    </xf>
    <xf numFmtId="0" fontId="44" fillId="0" borderId="0" xfId="0" applyFont="1" applyAlignment="1">
      <alignment vertical="center"/>
    </xf>
    <xf numFmtId="176" fontId="6" fillId="0" borderId="0" xfId="1" applyNumberFormat="1" applyFont="1"/>
    <xf numFmtId="176" fontId="6" fillId="0" borderId="0" xfId="0" applyNumberFormat="1" applyFont="1"/>
    <xf numFmtId="3" fontId="6" fillId="0" borderId="0" xfId="0" applyNumberFormat="1" applyFont="1"/>
    <xf numFmtId="10" fontId="6" fillId="0" borderId="0" xfId="252" applyNumberFormat="1" applyFont="1"/>
    <xf numFmtId="177" fontId="75" fillId="27" borderId="1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vertical="center"/>
    </xf>
    <xf numFmtId="0" fontId="47" fillId="0" borderId="47" xfId="0" applyFont="1" applyBorder="1" applyAlignment="1">
      <alignment horizontal="center" vertical="center" wrapText="1"/>
    </xf>
    <xf numFmtId="0" fontId="6" fillId="27" borderId="2" xfId="0" applyFont="1" applyFill="1" applyBorder="1" applyAlignment="1">
      <alignment vertical="center" wrapText="1"/>
    </xf>
    <xf numFmtId="43" fontId="6" fillId="27" borderId="2" xfId="1" applyFont="1" applyFill="1" applyBorder="1" applyAlignment="1">
      <alignment vertical="center"/>
    </xf>
    <xf numFmtId="177" fontId="6" fillId="27" borderId="2" xfId="1" applyNumberFormat="1" applyFont="1" applyFill="1" applyBorder="1" applyAlignment="1">
      <alignment vertical="center"/>
    </xf>
    <xf numFmtId="177" fontId="6" fillId="27" borderId="2" xfId="1" applyNumberFormat="1" applyFont="1" applyFill="1" applyBorder="1" applyAlignment="1">
      <alignment horizontal="center" vertical="center"/>
    </xf>
    <xf numFmtId="0" fontId="52" fillId="27" borderId="2" xfId="0" applyFont="1" applyFill="1" applyBorder="1" applyAlignment="1">
      <alignment vertical="center"/>
    </xf>
    <xf numFmtId="43" fontId="52" fillId="27" borderId="2" xfId="1" applyFont="1" applyFill="1" applyBorder="1" applyAlignment="1">
      <alignment vertical="center"/>
    </xf>
    <xf numFmtId="43" fontId="52" fillId="27" borderId="2" xfId="1" applyFont="1" applyFill="1" applyBorder="1" applyAlignment="1">
      <alignment horizontal="center" vertical="center"/>
    </xf>
    <xf numFmtId="2" fontId="6" fillId="27" borderId="2" xfId="0" applyNumberFormat="1" applyFont="1" applyFill="1" applyBorder="1" applyAlignment="1">
      <alignment vertical="center"/>
    </xf>
    <xf numFmtId="2" fontId="6" fillId="27" borderId="2" xfId="0" applyNumberFormat="1" applyFont="1" applyFill="1" applyBorder="1" applyAlignment="1">
      <alignment horizontal="right" vertical="center"/>
    </xf>
    <xf numFmtId="0" fontId="47" fillId="0" borderId="2" xfId="0" applyFont="1" applyBorder="1" applyAlignment="1">
      <alignment horizontal="center" vertical="center"/>
    </xf>
    <xf numFmtId="0" fontId="47" fillId="0" borderId="2" xfId="0" applyFont="1" applyBorder="1" applyAlignment="1">
      <alignment vertical="center" wrapText="1"/>
    </xf>
    <xf numFmtId="0" fontId="59" fillId="0" borderId="2" xfId="0" applyFont="1" applyBorder="1" applyAlignment="1">
      <alignment horizontal="center" vertical="center"/>
    </xf>
    <xf numFmtId="0" fontId="59" fillId="0" borderId="2" xfId="0" applyFont="1" applyBorder="1" applyAlignment="1">
      <alignment vertical="center" wrapText="1"/>
    </xf>
    <xf numFmtId="2" fontId="59" fillId="0" borderId="2" xfId="0" applyNumberFormat="1" applyFont="1" applyBorder="1" applyAlignment="1">
      <alignment horizontal="right" vertical="center"/>
    </xf>
    <xf numFmtId="0" fontId="47" fillId="39" borderId="2" xfId="0" applyFont="1" applyFill="1" applyBorder="1" applyAlignment="1">
      <alignment horizontal="center" vertical="center"/>
    </xf>
    <xf numFmtId="0" fontId="47" fillId="39" borderId="2" xfId="0" applyFont="1" applyFill="1" applyBorder="1" applyAlignment="1">
      <alignment vertical="center" wrapText="1"/>
    </xf>
    <xf numFmtId="2" fontId="47" fillId="39" borderId="2" xfId="0" applyNumberFormat="1" applyFont="1" applyFill="1" applyBorder="1" applyAlignment="1">
      <alignment horizontal="right" vertical="center" wrapText="1"/>
    </xf>
    <xf numFmtId="0" fontId="76" fillId="0" borderId="2" xfId="0" applyFont="1" applyBorder="1" applyAlignment="1">
      <alignment horizontal="right" vertical="center"/>
    </xf>
    <xf numFmtId="0" fontId="47" fillId="39" borderId="2" xfId="0" applyFont="1" applyFill="1" applyBorder="1" applyAlignment="1">
      <alignment horizontal="right" vertical="center" wrapText="1"/>
    </xf>
    <xf numFmtId="0" fontId="76" fillId="0" borderId="2" xfId="0" applyFont="1" applyBorder="1" applyAlignment="1">
      <alignment vertical="center" wrapText="1"/>
    </xf>
    <xf numFmtId="2" fontId="47" fillId="39" borderId="2" xfId="0" applyNumberFormat="1" applyFont="1" applyFill="1" applyBorder="1" applyAlignment="1">
      <alignment horizontal="right" vertical="center"/>
    </xf>
    <xf numFmtId="10" fontId="6" fillId="0" borderId="2" xfId="0" applyNumberFormat="1" applyFont="1" applyBorder="1" applyAlignment="1">
      <alignment horizontal="right" vertical="center"/>
    </xf>
    <xf numFmtId="0" fontId="45" fillId="39" borderId="2" xfId="0" applyFont="1" applyFill="1" applyBorder="1" applyAlignment="1">
      <alignment vertical="center" wrapText="1"/>
    </xf>
    <xf numFmtId="43" fontId="45" fillId="39" borderId="2" xfId="1" applyFont="1" applyFill="1" applyBorder="1" applyAlignment="1">
      <alignment horizontal="right" vertical="center"/>
    </xf>
    <xf numFmtId="43" fontId="47" fillId="39" borderId="2" xfId="0" applyNumberFormat="1" applyFont="1" applyFill="1" applyBorder="1" applyAlignment="1">
      <alignment horizontal="right" vertical="center"/>
    </xf>
    <xf numFmtId="0" fontId="46" fillId="0" borderId="0" xfId="0" applyFont="1" applyBorder="1" applyAlignment="1">
      <alignment horizontal="right" vertical="center"/>
    </xf>
    <xf numFmtId="0" fontId="48" fillId="0" borderId="0" xfId="0" applyFont="1" applyAlignment="1">
      <alignment horizontal="right" vertical="center"/>
    </xf>
    <xf numFmtId="0" fontId="77" fillId="0" borderId="0" xfId="0" applyFont="1" applyAlignment="1">
      <alignment horizontal="right"/>
    </xf>
    <xf numFmtId="0" fontId="45" fillId="26" borderId="2" xfId="0" applyFont="1" applyFill="1" applyBorder="1" applyAlignment="1">
      <alignment vertical="center" wrapText="1"/>
    </xf>
    <xf numFmtId="0" fontId="45" fillId="26" borderId="2" xfId="0" applyFont="1" applyFill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0" fontId="51" fillId="0" borderId="2" xfId="0" applyFont="1" applyBorder="1" applyAlignment="1">
      <alignment vertical="center" wrapText="1"/>
    </xf>
    <xf numFmtId="10" fontId="52" fillId="0" borderId="2" xfId="252" applyNumberFormat="1" applyFont="1" applyFill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45" fillId="36" borderId="17" xfId="0" applyFont="1" applyFill="1" applyBorder="1" applyAlignment="1">
      <alignment horizontal="left" vertical="center"/>
    </xf>
    <xf numFmtId="0" fontId="45" fillId="36" borderId="1" xfId="0" applyFont="1" applyFill="1" applyBorder="1" applyAlignment="1">
      <alignment horizontal="left" vertical="center"/>
    </xf>
    <xf numFmtId="0" fontId="45" fillId="36" borderId="18" xfId="0" applyFont="1" applyFill="1" applyBorder="1" applyAlignment="1">
      <alignment horizontal="left" vertical="center"/>
    </xf>
    <xf numFmtId="0" fontId="47" fillId="38" borderId="22" xfId="0" applyFont="1" applyFill="1" applyBorder="1" applyAlignment="1">
      <alignment horizontal="center" vertical="center" wrapText="1"/>
    </xf>
    <xf numFmtId="0" fontId="47" fillId="38" borderId="3" xfId="0" applyFont="1" applyFill="1" applyBorder="1" applyAlignment="1">
      <alignment horizontal="center" vertical="center" wrapText="1"/>
    </xf>
    <xf numFmtId="0" fontId="47" fillId="38" borderId="35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38" fillId="0" borderId="15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45" fillId="0" borderId="0" xfId="6" applyFont="1" applyBorder="1" applyAlignment="1">
      <alignment horizontal="center" vertical="center"/>
    </xf>
    <xf numFmtId="0" fontId="45" fillId="0" borderId="48" xfId="6" applyFont="1" applyBorder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77" fillId="0" borderId="0" xfId="0" applyFont="1" applyBorder="1" applyAlignment="1">
      <alignment horizontal="right" vertical="center"/>
    </xf>
    <xf numFmtId="0" fontId="43" fillId="0" borderId="0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/>
    </xf>
    <xf numFmtId="0" fontId="51" fillId="0" borderId="2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/>
    </xf>
    <xf numFmtId="0" fontId="43" fillId="0" borderId="18" xfId="0" applyFont="1" applyBorder="1" applyAlignment="1">
      <alignment horizontal="center"/>
    </xf>
    <xf numFmtId="0" fontId="43" fillId="0" borderId="2" xfId="0" applyFont="1" applyBorder="1" applyAlignment="1">
      <alignment horizontal="center" vertical="center"/>
    </xf>
    <xf numFmtId="0" fontId="74" fillId="0" borderId="15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45" fillId="36" borderId="29" xfId="0" applyFont="1" applyFill="1" applyBorder="1" applyAlignment="1">
      <alignment horizontal="center" vertical="center" wrapText="1"/>
    </xf>
    <xf numFmtId="0" fontId="45" fillId="36" borderId="30" xfId="0" applyFont="1" applyFill="1" applyBorder="1" applyAlignment="1">
      <alignment horizontal="center" vertical="center" wrapText="1"/>
    </xf>
    <xf numFmtId="0" fontId="45" fillId="36" borderId="34" xfId="0" applyFont="1" applyFill="1" applyBorder="1" applyAlignment="1">
      <alignment horizontal="center" vertical="center"/>
    </xf>
    <xf numFmtId="0" fontId="45" fillId="36" borderId="25" xfId="0" applyFont="1" applyFill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45" fillId="36" borderId="26" xfId="0" applyFont="1" applyFill="1" applyBorder="1" applyAlignment="1">
      <alignment horizontal="center" vertical="center" wrapText="1"/>
    </xf>
    <xf numFmtId="43" fontId="45" fillId="36" borderId="27" xfId="1" applyFont="1" applyFill="1" applyBorder="1" applyAlignment="1">
      <alignment horizontal="center" vertical="center" wrapText="1"/>
    </xf>
    <xf numFmtId="43" fontId="45" fillId="36" borderId="31" xfId="1" applyFont="1" applyFill="1" applyBorder="1" applyAlignment="1">
      <alignment horizontal="center" vertical="center" wrapText="1"/>
    </xf>
    <xf numFmtId="0" fontId="45" fillId="36" borderId="50" xfId="0" applyFont="1" applyFill="1" applyBorder="1" applyAlignment="1">
      <alignment horizontal="center" vertical="center"/>
    </xf>
    <xf numFmtId="0" fontId="45" fillId="36" borderId="37" xfId="0" applyFont="1" applyFill="1" applyBorder="1" applyAlignment="1">
      <alignment horizontal="center" vertical="center"/>
    </xf>
    <xf numFmtId="0" fontId="53" fillId="0" borderId="15" xfId="13" applyFont="1" applyBorder="1" applyAlignment="1">
      <alignment horizontal="center" vertical="center"/>
    </xf>
    <xf numFmtId="0" fontId="14" fillId="0" borderId="0" xfId="13" applyFont="1" applyAlignment="1">
      <alignment horizontal="right" vertical="top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right" vertical="center"/>
    </xf>
    <xf numFmtId="0" fontId="47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78" fillId="0" borderId="15" xfId="0" applyFont="1" applyBorder="1" applyAlignment="1">
      <alignment horizontal="right" vertical="center"/>
    </xf>
  </cellXfs>
  <cellStyles count="253">
    <cellStyle name="=C:\WINNT\SYSTEM32\COMMAND.COM" xfId="25" xr:uid="{00000000-0005-0000-0000-000000000000}"/>
    <cellStyle name="20% - Accent1 2" xfId="48" xr:uid="{00000000-0005-0000-0000-000001000000}"/>
    <cellStyle name="20% - Accent2 2" xfId="49" xr:uid="{00000000-0005-0000-0000-000002000000}"/>
    <cellStyle name="20% - Accent3 2" xfId="50" xr:uid="{00000000-0005-0000-0000-000003000000}"/>
    <cellStyle name="20% - Accent4 2" xfId="51" xr:uid="{00000000-0005-0000-0000-000004000000}"/>
    <cellStyle name="20% - Accent5 2" xfId="52" xr:uid="{00000000-0005-0000-0000-000005000000}"/>
    <cellStyle name="20% - Accent6 2" xfId="53" xr:uid="{00000000-0005-0000-0000-000006000000}"/>
    <cellStyle name="40% - Accent1 2" xfId="54" xr:uid="{00000000-0005-0000-0000-000007000000}"/>
    <cellStyle name="40% - Accent2 2" xfId="55" xr:uid="{00000000-0005-0000-0000-000008000000}"/>
    <cellStyle name="40% - Accent3 2" xfId="56" xr:uid="{00000000-0005-0000-0000-000009000000}"/>
    <cellStyle name="40% - Accent4 2" xfId="57" xr:uid="{00000000-0005-0000-0000-00000A000000}"/>
    <cellStyle name="40% - Accent5 2" xfId="58" xr:uid="{00000000-0005-0000-0000-00000B000000}"/>
    <cellStyle name="40% - Accent6 2" xfId="59" xr:uid="{00000000-0005-0000-0000-00000C000000}"/>
    <cellStyle name="60% - Accent1 2" xfId="60" xr:uid="{00000000-0005-0000-0000-00000D000000}"/>
    <cellStyle name="60% - Accent2 2" xfId="61" xr:uid="{00000000-0005-0000-0000-00000E000000}"/>
    <cellStyle name="60% - Accent3 2" xfId="62" xr:uid="{00000000-0005-0000-0000-00000F000000}"/>
    <cellStyle name="60% - Accent4 2" xfId="63" xr:uid="{00000000-0005-0000-0000-000010000000}"/>
    <cellStyle name="60% - Accent5 2" xfId="64" xr:uid="{00000000-0005-0000-0000-000011000000}"/>
    <cellStyle name="60% - Accent6 2" xfId="65" xr:uid="{00000000-0005-0000-0000-000012000000}"/>
    <cellStyle name="Accent1 2" xfId="66" xr:uid="{00000000-0005-0000-0000-000013000000}"/>
    <cellStyle name="Accent2 2" xfId="67" xr:uid="{00000000-0005-0000-0000-000014000000}"/>
    <cellStyle name="Accent3 2" xfId="68" xr:uid="{00000000-0005-0000-0000-000015000000}"/>
    <cellStyle name="Accent4 2" xfId="69" xr:uid="{00000000-0005-0000-0000-000016000000}"/>
    <cellStyle name="Accent5 2" xfId="70" xr:uid="{00000000-0005-0000-0000-000017000000}"/>
    <cellStyle name="Accent6 2" xfId="71" xr:uid="{00000000-0005-0000-0000-000018000000}"/>
    <cellStyle name="Bad 2" xfId="72" xr:uid="{00000000-0005-0000-0000-000019000000}"/>
    <cellStyle name="Body" xfId="73" xr:uid="{00000000-0005-0000-0000-00001A000000}"/>
    <cellStyle name="Calc Currency (0)" xfId="74" xr:uid="{00000000-0005-0000-0000-00001B000000}"/>
    <cellStyle name="Calc Currency (0) 2" xfId="75" xr:uid="{00000000-0005-0000-0000-00001C000000}"/>
    <cellStyle name="Calc Currency (2)" xfId="76" xr:uid="{00000000-0005-0000-0000-00001D000000}"/>
    <cellStyle name="Calc Percent (0)" xfId="77" xr:uid="{00000000-0005-0000-0000-00001E000000}"/>
    <cellStyle name="Calc Percent (1)" xfId="78" xr:uid="{00000000-0005-0000-0000-00001F000000}"/>
    <cellStyle name="Calc Percent (1) 2" xfId="79" xr:uid="{00000000-0005-0000-0000-000020000000}"/>
    <cellStyle name="Calc Percent (2)" xfId="80" xr:uid="{00000000-0005-0000-0000-000021000000}"/>
    <cellStyle name="Calc Percent (2) 2" xfId="81" xr:uid="{00000000-0005-0000-0000-000022000000}"/>
    <cellStyle name="Calc Units (0)" xfId="82" xr:uid="{00000000-0005-0000-0000-000023000000}"/>
    <cellStyle name="Calc Units (0) 2" xfId="83" xr:uid="{00000000-0005-0000-0000-000024000000}"/>
    <cellStyle name="Calc Units (1)" xfId="84" xr:uid="{00000000-0005-0000-0000-000025000000}"/>
    <cellStyle name="Calc Units (1) 2" xfId="85" xr:uid="{00000000-0005-0000-0000-000026000000}"/>
    <cellStyle name="Calc Units (2)" xfId="86" xr:uid="{00000000-0005-0000-0000-000027000000}"/>
    <cellStyle name="Calculation 2" xfId="87" xr:uid="{00000000-0005-0000-0000-000028000000}"/>
    <cellStyle name="Calculation 2 2" xfId="88" xr:uid="{00000000-0005-0000-0000-000029000000}"/>
    <cellStyle name="Check Cell 2" xfId="89" xr:uid="{00000000-0005-0000-0000-00002A000000}"/>
    <cellStyle name="Comma" xfId="1" builtinId="3"/>
    <cellStyle name="Comma  - Style1" xfId="91" xr:uid="{00000000-0005-0000-0000-00002C000000}"/>
    <cellStyle name="Comma [00]" xfId="92" xr:uid="{00000000-0005-0000-0000-00002D000000}"/>
    <cellStyle name="Comma [00] 2" xfId="93" xr:uid="{00000000-0005-0000-0000-00002E000000}"/>
    <cellStyle name="Comma 10" xfId="94" xr:uid="{00000000-0005-0000-0000-00002F000000}"/>
    <cellStyle name="Comma 10 2" xfId="95" xr:uid="{00000000-0005-0000-0000-000030000000}"/>
    <cellStyle name="Comma 10 2 2" xfId="96" xr:uid="{00000000-0005-0000-0000-000031000000}"/>
    <cellStyle name="Comma 10 26" xfId="251" xr:uid="{00000000-0005-0000-0000-000032000000}"/>
    <cellStyle name="Comma 10 3" xfId="97" xr:uid="{00000000-0005-0000-0000-000033000000}"/>
    <cellStyle name="Comma 11" xfId="98" xr:uid="{00000000-0005-0000-0000-000034000000}"/>
    <cellStyle name="Comma 11 2" xfId="99" xr:uid="{00000000-0005-0000-0000-000035000000}"/>
    <cellStyle name="Comma 12" xfId="100" xr:uid="{00000000-0005-0000-0000-000036000000}"/>
    <cellStyle name="Comma 12 2" xfId="101" xr:uid="{00000000-0005-0000-0000-000037000000}"/>
    <cellStyle name="Comma 12 2 2" xfId="17" xr:uid="{00000000-0005-0000-0000-000038000000}"/>
    <cellStyle name="Comma 12 2 2 2" xfId="7" xr:uid="{00000000-0005-0000-0000-000039000000}"/>
    <cellStyle name="Comma 12 2 2 2 2" xfId="103" xr:uid="{00000000-0005-0000-0000-00003A000000}"/>
    <cellStyle name="Comma 12 2 2 3" xfId="102" xr:uid="{00000000-0005-0000-0000-00003B000000}"/>
    <cellStyle name="Comma 13" xfId="104" xr:uid="{00000000-0005-0000-0000-00003C000000}"/>
    <cellStyle name="Comma 13 2" xfId="105" xr:uid="{00000000-0005-0000-0000-00003D000000}"/>
    <cellStyle name="Comma 14" xfId="106" xr:uid="{00000000-0005-0000-0000-00003E000000}"/>
    <cellStyle name="Comma 14 2" xfId="107" xr:uid="{00000000-0005-0000-0000-00003F000000}"/>
    <cellStyle name="Comma 15" xfId="108" xr:uid="{00000000-0005-0000-0000-000040000000}"/>
    <cellStyle name="Comma 15 2" xfId="109" xr:uid="{00000000-0005-0000-0000-000041000000}"/>
    <cellStyle name="Comma 16" xfId="5" xr:uid="{00000000-0005-0000-0000-000042000000}"/>
    <cellStyle name="Comma 16 2" xfId="110" xr:uid="{00000000-0005-0000-0000-000043000000}"/>
    <cellStyle name="Comma 16 2 2" xfId="111" xr:uid="{00000000-0005-0000-0000-000044000000}"/>
    <cellStyle name="Comma 16 3" xfId="112" xr:uid="{00000000-0005-0000-0000-000045000000}"/>
    <cellStyle name="Comma 16 4" xfId="113" xr:uid="{00000000-0005-0000-0000-000046000000}"/>
    <cellStyle name="Comma 16_2.03 -2.17" xfId="10" xr:uid="{00000000-0005-0000-0000-000047000000}"/>
    <cellStyle name="Comma 17" xfId="8" xr:uid="{00000000-0005-0000-0000-000048000000}"/>
    <cellStyle name="Comma 17 2" xfId="115" xr:uid="{00000000-0005-0000-0000-000049000000}"/>
    <cellStyle name="Comma 17 3" xfId="114" xr:uid="{00000000-0005-0000-0000-00004A000000}"/>
    <cellStyle name="Comma 18" xfId="116" xr:uid="{00000000-0005-0000-0000-00004B000000}"/>
    <cellStyle name="Comma 18 2" xfId="117" xr:uid="{00000000-0005-0000-0000-00004C000000}"/>
    <cellStyle name="Comma 18 2 3 2 2" xfId="39" xr:uid="{00000000-0005-0000-0000-00004D000000}"/>
    <cellStyle name="Comma 18 2 3 2 2 2" xfId="119" xr:uid="{00000000-0005-0000-0000-00004E000000}"/>
    <cellStyle name="Comma 18 2 3 2 2 3" xfId="118" xr:uid="{00000000-0005-0000-0000-00004F000000}"/>
    <cellStyle name="Comma 19" xfId="120" xr:uid="{00000000-0005-0000-0000-000050000000}"/>
    <cellStyle name="Comma 19 2" xfId="121" xr:uid="{00000000-0005-0000-0000-000051000000}"/>
    <cellStyle name="Comma 2" xfId="9" xr:uid="{00000000-0005-0000-0000-000052000000}"/>
    <cellStyle name="Comma 2 2" xfId="15" xr:uid="{00000000-0005-0000-0000-000053000000}"/>
    <cellStyle name="Comma 2 2 2 2" xfId="33" xr:uid="{00000000-0005-0000-0000-000054000000}"/>
    <cellStyle name="Comma 2 3" xfId="23" xr:uid="{00000000-0005-0000-0000-000055000000}"/>
    <cellStyle name="Comma 2 3 2" xfId="123" xr:uid="{00000000-0005-0000-0000-000056000000}"/>
    <cellStyle name="Comma 2 3 2 3" xfId="21" xr:uid="{00000000-0005-0000-0000-000057000000}"/>
    <cellStyle name="Comma 2 4" xfId="124" xr:uid="{00000000-0005-0000-0000-000058000000}"/>
    <cellStyle name="Comma 2 5" xfId="125" xr:uid="{00000000-0005-0000-0000-000059000000}"/>
    <cellStyle name="Comma 2 6" xfId="32" xr:uid="{00000000-0005-0000-0000-00005A000000}"/>
    <cellStyle name="Comma 2 7" xfId="122" xr:uid="{00000000-0005-0000-0000-00005B000000}"/>
    <cellStyle name="Comma 20" xfId="126" xr:uid="{00000000-0005-0000-0000-00005C000000}"/>
    <cellStyle name="Comma 20 2" xfId="127" xr:uid="{00000000-0005-0000-0000-00005D000000}"/>
    <cellStyle name="Comma 21" xfId="128" xr:uid="{00000000-0005-0000-0000-00005E000000}"/>
    <cellStyle name="Comma 21 2" xfId="129" xr:uid="{00000000-0005-0000-0000-00005F000000}"/>
    <cellStyle name="Comma 22" xfId="41" xr:uid="{00000000-0005-0000-0000-000060000000}"/>
    <cellStyle name="Comma 22 2" xfId="130" xr:uid="{00000000-0005-0000-0000-000061000000}"/>
    <cellStyle name="Comma 23" xfId="35" xr:uid="{00000000-0005-0000-0000-000062000000}"/>
    <cellStyle name="Comma 24" xfId="237" xr:uid="{00000000-0005-0000-0000-000063000000}"/>
    <cellStyle name="Comma 25" xfId="43" xr:uid="{00000000-0005-0000-0000-000064000000}"/>
    <cellStyle name="Comma 25 2" xfId="238" xr:uid="{00000000-0005-0000-0000-000065000000}"/>
    <cellStyle name="Comma 26" xfId="239" xr:uid="{00000000-0005-0000-0000-000066000000}"/>
    <cellStyle name="Comma 27" xfId="240" xr:uid="{00000000-0005-0000-0000-000067000000}"/>
    <cellStyle name="Comma 28" xfId="241" xr:uid="{00000000-0005-0000-0000-000068000000}"/>
    <cellStyle name="Comma 29" xfId="242" xr:uid="{00000000-0005-0000-0000-000069000000}"/>
    <cellStyle name="Comma 3" xfId="44" xr:uid="{00000000-0005-0000-0000-00006A000000}"/>
    <cellStyle name="Comma 3 12" xfId="28" xr:uid="{00000000-0005-0000-0000-00006B000000}"/>
    <cellStyle name="Comma 3 12 2" xfId="133" xr:uid="{00000000-0005-0000-0000-00006C000000}"/>
    <cellStyle name="Comma 3 12 3" xfId="132" xr:uid="{00000000-0005-0000-0000-00006D000000}"/>
    <cellStyle name="Comma 3 2" xfId="134" xr:uid="{00000000-0005-0000-0000-00006E000000}"/>
    <cellStyle name="Comma 3 2 2" xfId="46" xr:uid="{00000000-0005-0000-0000-00006F000000}"/>
    <cellStyle name="Comma 3 3" xfId="131" xr:uid="{00000000-0005-0000-0000-000070000000}"/>
    <cellStyle name="Comma 30" xfId="243" xr:uid="{00000000-0005-0000-0000-000071000000}"/>
    <cellStyle name="Comma 31" xfId="244" xr:uid="{00000000-0005-0000-0000-000072000000}"/>
    <cellStyle name="Comma 31 3" xfId="135" xr:uid="{00000000-0005-0000-0000-000073000000}"/>
    <cellStyle name="Comma 31 3 2" xfId="136" xr:uid="{00000000-0005-0000-0000-000074000000}"/>
    <cellStyle name="Comma 32" xfId="245" xr:uid="{00000000-0005-0000-0000-000075000000}"/>
    <cellStyle name="Comma 33" xfId="246" xr:uid="{00000000-0005-0000-0000-000076000000}"/>
    <cellStyle name="Comma 34" xfId="247" xr:uid="{00000000-0005-0000-0000-000077000000}"/>
    <cellStyle name="Comma 35" xfId="248" xr:uid="{00000000-0005-0000-0000-000078000000}"/>
    <cellStyle name="Comma 36" xfId="90" xr:uid="{00000000-0005-0000-0000-000079000000}"/>
    <cellStyle name="Comma 37" xfId="249" xr:uid="{00000000-0005-0000-0000-00007A000000}"/>
    <cellStyle name="Comma 38" xfId="3" xr:uid="{00000000-0005-0000-0000-00007B000000}"/>
    <cellStyle name="Comma 39" xfId="2" xr:uid="{00000000-0005-0000-0000-00007C000000}"/>
    <cellStyle name="Comma 4" xfId="45" xr:uid="{00000000-0005-0000-0000-00007D000000}"/>
    <cellStyle name="Comma 4 2" xfId="34" xr:uid="{00000000-0005-0000-0000-00007E000000}"/>
    <cellStyle name="Comma 4 2 2" xfId="137" xr:uid="{00000000-0005-0000-0000-00007F000000}"/>
    <cellStyle name="Comma 5" xfId="138" xr:uid="{00000000-0005-0000-0000-000080000000}"/>
    <cellStyle name="Comma 5 2" xfId="139" xr:uid="{00000000-0005-0000-0000-000081000000}"/>
    <cellStyle name="Comma 51" xfId="19" xr:uid="{00000000-0005-0000-0000-000082000000}"/>
    <cellStyle name="Comma 51 2" xfId="140" xr:uid="{00000000-0005-0000-0000-000083000000}"/>
    <cellStyle name="Comma 53" xfId="29" xr:uid="{00000000-0005-0000-0000-000084000000}"/>
    <cellStyle name="Comma 53 2" xfId="142" xr:uid="{00000000-0005-0000-0000-000085000000}"/>
    <cellStyle name="Comma 53 3" xfId="141" xr:uid="{00000000-0005-0000-0000-000086000000}"/>
    <cellStyle name="Comma 55" xfId="31" xr:uid="{00000000-0005-0000-0000-000087000000}"/>
    <cellStyle name="Comma 55 2" xfId="144" xr:uid="{00000000-0005-0000-0000-000088000000}"/>
    <cellStyle name="Comma 55 3" xfId="143" xr:uid="{00000000-0005-0000-0000-000089000000}"/>
    <cellStyle name="Comma 6" xfId="145" xr:uid="{00000000-0005-0000-0000-00008A000000}"/>
    <cellStyle name="Comma 6 2" xfId="146" xr:uid="{00000000-0005-0000-0000-00008B000000}"/>
    <cellStyle name="Comma 7" xfId="147" xr:uid="{00000000-0005-0000-0000-00008C000000}"/>
    <cellStyle name="Comma 7 2" xfId="148" xr:uid="{00000000-0005-0000-0000-00008D000000}"/>
    <cellStyle name="Comma 8" xfId="149" xr:uid="{00000000-0005-0000-0000-00008E000000}"/>
    <cellStyle name="Comma 8 2" xfId="150" xr:uid="{00000000-0005-0000-0000-00008F000000}"/>
    <cellStyle name="Comma 9" xfId="151" xr:uid="{00000000-0005-0000-0000-000090000000}"/>
    <cellStyle name="Comma 9 2" xfId="152" xr:uid="{00000000-0005-0000-0000-000091000000}"/>
    <cellStyle name="Curren - Style2" xfId="153" xr:uid="{00000000-0005-0000-0000-000092000000}"/>
    <cellStyle name="Currency [00]" xfId="154" xr:uid="{00000000-0005-0000-0000-000093000000}"/>
    <cellStyle name="Date Short" xfId="155" xr:uid="{00000000-0005-0000-0000-000094000000}"/>
    <cellStyle name="DELTA" xfId="156" xr:uid="{00000000-0005-0000-0000-000095000000}"/>
    <cellStyle name="Enter Currency (0)" xfId="157" xr:uid="{00000000-0005-0000-0000-000096000000}"/>
    <cellStyle name="Enter Currency (0) 2" xfId="158" xr:uid="{00000000-0005-0000-0000-000097000000}"/>
    <cellStyle name="Enter Currency (2)" xfId="159" xr:uid="{00000000-0005-0000-0000-000098000000}"/>
    <cellStyle name="Enter Units (0)" xfId="160" xr:uid="{00000000-0005-0000-0000-000099000000}"/>
    <cellStyle name="Enter Units (0) 2" xfId="161" xr:uid="{00000000-0005-0000-0000-00009A000000}"/>
    <cellStyle name="Enter Units (1)" xfId="162" xr:uid="{00000000-0005-0000-0000-00009B000000}"/>
    <cellStyle name="Enter Units (1) 2" xfId="163" xr:uid="{00000000-0005-0000-0000-00009C000000}"/>
    <cellStyle name="Enter Units (2)" xfId="164" xr:uid="{00000000-0005-0000-0000-00009D000000}"/>
    <cellStyle name="Explanatory Text 2" xfId="165" xr:uid="{00000000-0005-0000-0000-00009E000000}"/>
    <cellStyle name="Good 2" xfId="166" xr:uid="{00000000-0005-0000-0000-00009F000000}"/>
    <cellStyle name="Grey" xfId="167" xr:uid="{00000000-0005-0000-0000-0000A0000000}"/>
    <cellStyle name="Header1" xfId="168" xr:uid="{00000000-0005-0000-0000-0000A1000000}"/>
    <cellStyle name="Header2" xfId="169" xr:uid="{00000000-0005-0000-0000-0000A2000000}"/>
    <cellStyle name="Heading 1 2" xfId="170" xr:uid="{00000000-0005-0000-0000-0000A3000000}"/>
    <cellStyle name="Heading 2 2" xfId="171" xr:uid="{00000000-0005-0000-0000-0000A4000000}"/>
    <cellStyle name="Heading 3 2" xfId="172" xr:uid="{00000000-0005-0000-0000-0000A5000000}"/>
    <cellStyle name="Heading 4 2" xfId="173" xr:uid="{00000000-0005-0000-0000-0000A6000000}"/>
    <cellStyle name="Input [yellow]" xfId="174" xr:uid="{00000000-0005-0000-0000-0000A7000000}"/>
    <cellStyle name="Input 2" xfId="175" xr:uid="{00000000-0005-0000-0000-0000A8000000}"/>
    <cellStyle name="Input 2 2" xfId="176" xr:uid="{00000000-0005-0000-0000-0000A9000000}"/>
    <cellStyle name="Link Currency (0)" xfId="177" xr:uid="{00000000-0005-0000-0000-0000AA000000}"/>
    <cellStyle name="Link Currency (0) 2" xfId="178" xr:uid="{00000000-0005-0000-0000-0000AB000000}"/>
    <cellStyle name="Link Currency (2)" xfId="179" xr:uid="{00000000-0005-0000-0000-0000AC000000}"/>
    <cellStyle name="Link Units (0)" xfId="180" xr:uid="{00000000-0005-0000-0000-0000AD000000}"/>
    <cellStyle name="Link Units (0) 2" xfId="181" xr:uid="{00000000-0005-0000-0000-0000AE000000}"/>
    <cellStyle name="Link Units (1)" xfId="182" xr:uid="{00000000-0005-0000-0000-0000AF000000}"/>
    <cellStyle name="Link Units (1) 2" xfId="183" xr:uid="{00000000-0005-0000-0000-0000B0000000}"/>
    <cellStyle name="Link Units (2)" xfId="184" xr:uid="{00000000-0005-0000-0000-0000B1000000}"/>
    <cellStyle name="Linked Cell 2" xfId="185" xr:uid="{00000000-0005-0000-0000-0000B2000000}"/>
    <cellStyle name="Neutral 2" xfId="186" xr:uid="{00000000-0005-0000-0000-0000B3000000}"/>
    <cellStyle name="no dec" xfId="187" xr:uid="{00000000-0005-0000-0000-0000B4000000}"/>
    <cellStyle name="Normal" xfId="0" builtinId="0"/>
    <cellStyle name="Normal - Style1" xfId="188" xr:uid="{00000000-0005-0000-0000-0000B6000000}"/>
    <cellStyle name="Normal 10 12" xfId="13" xr:uid="{00000000-0005-0000-0000-0000B7000000}"/>
    <cellStyle name="Normal 101" xfId="189" xr:uid="{00000000-0005-0000-0000-0000B8000000}"/>
    <cellStyle name="Normal 102" xfId="190" xr:uid="{00000000-0005-0000-0000-0000B9000000}"/>
    <cellStyle name="Normal 103" xfId="191" xr:uid="{00000000-0005-0000-0000-0000BA000000}"/>
    <cellStyle name="Normal 128" xfId="26" xr:uid="{00000000-0005-0000-0000-0000BB000000}"/>
    <cellStyle name="Normal 131" xfId="20" xr:uid="{00000000-0005-0000-0000-0000BC000000}"/>
    <cellStyle name="Normal 14 2 2 2" xfId="192" xr:uid="{00000000-0005-0000-0000-0000BD000000}"/>
    <cellStyle name="Normal 14 3 2 2" xfId="36" xr:uid="{00000000-0005-0000-0000-0000BE000000}"/>
    <cellStyle name="Normal 16 2 2 2" xfId="22" xr:uid="{00000000-0005-0000-0000-0000BF000000}"/>
    <cellStyle name="Normal 16 2 3 2" xfId="24" xr:uid="{00000000-0005-0000-0000-0000C0000000}"/>
    <cellStyle name="Normal 2" xfId="193" xr:uid="{00000000-0005-0000-0000-0000C1000000}"/>
    <cellStyle name="Normal 2 10" xfId="14" xr:uid="{00000000-0005-0000-0000-0000C2000000}"/>
    <cellStyle name="Normal 2 2" xfId="194" xr:uid="{00000000-0005-0000-0000-0000C3000000}"/>
    <cellStyle name="Normal 2 2 2" xfId="195" xr:uid="{00000000-0005-0000-0000-0000C4000000}"/>
    <cellStyle name="Normal 2 24" xfId="6" xr:uid="{00000000-0005-0000-0000-0000C5000000}"/>
    <cellStyle name="Normal 2 3" xfId="12" xr:uid="{00000000-0005-0000-0000-0000C6000000}"/>
    <cellStyle name="Normal 2 3 2" xfId="27" xr:uid="{00000000-0005-0000-0000-0000C7000000}"/>
    <cellStyle name="Normal 22" xfId="4" xr:uid="{00000000-0005-0000-0000-0000C8000000}"/>
    <cellStyle name="Normal 22 2" xfId="16" xr:uid="{00000000-0005-0000-0000-0000C9000000}"/>
    <cellStyle name="Normal 3" xfId="196" xr:uid="{00000000-0005-0000-0000-0000CA000000}"/>
    <cellStyle name="Normal 3 2" xfId="197" xr:uid="{00000000-0005-0000-0000-0000CB000000}"/>
    <cellStyle name="Normal 3 3" xfId="198" xr:uid="{00000000-0005-0000-0000-0000CC000000}"/>
    <cellStyle name="Normal 33" xfId="199" xr:uid="{00000000-0005-0000-0000-0000CD000000}"/>
    <cellStyle name="Normal 4" xfId="200" xr:uid="{00000000-0005-0000-0000-0000CE000000}"/>
    <cellStyle name="Normal 4 2" xfId="201" xr:uid="{00000000-0005-0000-0000-0000CF000000}"/>
    <cellStyle name="Normal 46 2" xfId="11" xr:uid="{00000000-0005-0000-0000-0000D0000000}"/>
    <cellStyle name="Normal 5" xfId="202" xr:uid="{00000000-0005-0000-0000-0000D1000000}"/>
    <cellStyle name="Normal 54" xfId="18" xr:uid="{00000000-0005-0000-0000-0000D2000000}"/>
    <cellStyle name="Normal 58 2 2" xfId="38" xr:uid="{00000000-0005-0000-0000-0000D3000000}"/>
    <cellStyle name="Normal 6" xfId="203" xr:uid="{00000000-0005-0000-0000-0000D4000000}"/>
    <cellStyle name="Normal 6 2 21" xfId="37" xr:uid="{00000000-0005-0000-0000-0000D5000000}"/>
    <cellStyle name="Normal 7" xfId="204" xr:uid="{00000000-0005-0000-0000-0000D6000000}"/>
    <cellStyle name="Normal 8" xfId="42" xr:uid="{00000000-0005-0000-0000-0000D7000000}"/>
    <cellStyle name="Note 2" xfId="205" xr:uid="{00000000-0005-0000-0000-0000D8000000}"/>
    <cellStyle name="Note 2 2" xfId="206" xr:uid="{00000000-0005-0000-0000-0000D9000000}"/>
    <cellStyle name="Output 2" xfId="207" xr:uid="{00000000-0005-0000-0000-0000DA000000}"/>
    <cellStyle name="Output 2 2" xfId="208" xr:uid="{00000000-0005-0000-0000-0000DB000000}"/>
    <cellStyle name="Per cent 2" xfId="47" xr:uid="{00000000-0005-0000-0000-0000DC000000}"/>
    <cellStyle name="Percent" xfId="252" builtinId="5"/>
    <cellStyle name="Percent [0]" xfId="210" xr:uid="{00000000-0005-0000-0000-0000DE000000}"/>
    <cellStyle name="Percent [0] 2" xfId="211" xr:uid="{00000000-0005-0000-0000-0000DF000000}"/>
    <cellStyle name="Percent [00]" xfId="212" xr:uid="{00000000-0005-0000-0000-0000E0000000}"/>
    <cellStyle name="Percent [00] 2" xfId="213" xr:uid="{00000000-0005-0000-0000-0000E1000000}"/>
    <cellStyle name="Percent [2]" xfId="214" xr:uid="{00000000-0005-0000-0000-0000E2000000}"/>
    <cellStyle name="Percent [2] 2" xfId="215" xr:uid="{00000000-0005-0000-0000-0000E3000000}"/>
    <cellStyle name="Percent 11 2" xfId="216" xr:uid="{00000000-0005-0000-0000-0000E4000000}"/>
    <cellStyle name="Percent 2" xfId="217" xr:uid="{00000000-0005-0000-0000-0000E5000000}"/>
    <cellStyle name="Percent 2 2" xfId="218" xr:uid="{00000000-0005-0000-0000-0000E6000000}"/>
    <cellStyle name="Percent 3" xfId="209" xr:uid="{00000000-0005-0000-0000-0000E7000000}"/>
    <cellStyle name="Percent 3 5" xfId="30" xr:uid="{00000000-0005-0000-0000-0000E8000000}"/>
    <cellStyle name="Percent 3 5 2" xfId="219" xr:uid="{00000000-0005-0000-0000-0000E9000000}"/>
    <cellStyle name="Percent 4" xfId="250" xr:uid="{00000000-0005-0000-0000-0000EA000000}"/>
    <cellStyle name="Percent 6 2 2" xfId="40" xr:uid="{00000000-0005-0000-0000-0000EB000000}"/>
    <cellStyle name="PrePop Currency (0)" xfId="220" xr:uid="{00000000-0005-0000-0000-0000EC000000}"/>
    <cellStyle name="PrePop Currency (0) 2" xfId="221" xr:uid="{00000000-0005-0000-0000-0000ED000000}"/>
    <cellStyle name="PrePop Currency (2)" xfId="222" xr:uid="{00000000-0005-0000-0000-0000EE000000}"/>
    <cellStyle name="PrePop Units (0)" xfId="223" xr:uid="{00000000-0005-0000-0000-0000EF000000}"/>
    <cellStyle name="PrePop Units (0) 2" xfId="224" xr:uid="{00000000-0005-0000-0000-0000F0000000}"/>
    <cellStyle name="PrePop Units (1)" xfId="225" xr:uid="{00000000-0005-0000-0000-0000F1000000}"/>
    <cellStyle name="PrePop Units (1) 2" xfId="226" xr:uid="{00000000-0005-0000-0000-0000F2000000}"/>
    <cellStyle name="PrePop Units (2)" xfId="227" xr:uid="{00000000-0005-0000-0000-0000F3000000}"/>
    <cellStyle name="Text Indent A" xfId="228" xr:uid="{00000000-0005-0000-0000-0000F4000000}"/>
    <cellStyle name="Text Indent B" xfId="229" xr:uid="{00000000-0005-0000-0000-0000F5000000}"/>
    <cellStyle name="Text Indent B 2" xfId="230" xr:uid="{00000000-0005-0000-0000-0000F6000000}"/>
    <cellStyle name="Text Indent C" xfId="231" xr:uid="{00000000-0005-0000-0000-0000F7000000}"/>
    <cellStyle name="Text Indent C 2" xfId="232" xr:uid="{00000000-0005-0000-0000-0000F8000000}"/>
    <cellStyle name="Title 2" xfId="233" xr:uid="{00000000-0005-0000-0000-0000F9000000}"/>
    <cellStyle name="Total 2" xfId="234" xr:uid="{00000000-0005-0000-0000-0000FA000000}"/>
    <cellStyle name="Total 2 2" xfId="235" xr:uid="{00000000-0005-0000-0000-0000FB000000}"/>
    <cellStyle name="Warning Text 2" xfId="236" xr:uid="{00000000-0005-0000-0000-0000F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47</xdr:row>
      <xdr:rowOff>31517</xdr:rowOff>
    </xdr:from>
    <xdr:to>
      <xdr:col>3</xdr:col>
      <xdr:colOff>479093</xdr:colOff>
      <xdr:row>65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25ADCA-B003-4254-B590-277D3E934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5975117"/>
          <a:ext cx="5012992" cy="32546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5-Truing%20Up/FY%202023-24/Loans%20Schedule,Interest%20Working%20%20&amp;%20Bank%20Listing-Mar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al ROI"/>
      <sheetName val="Pivot"/>
      <sheetName val="Loans Schedule"/>
      <sheetName val="Loan movement"/>
      <sheetName val="Current Accnt -Bank List"/>
      <sheetName val="Division balance"/>
      <sheetName val="CC INT"/>
      <sheetName val="UBI-OD"/>
      <sheetName val="SOD-Int cal"/>
      <sheetName val="UBI TLoan-I"/>
      <sheetName val="UBI-003"/>
      <sheetName val="UBI TLoan-II"/>
      <sheetName val="IB-TLoan"/>
      <sheetName val="TL repayment schedule"/>
      <sheetName val="Repayment UBI -2"/>
      <sheetName val="Indian Bank"/>
      <sheetName val="Dec-23"/>
      <sheetName val="Nov-23"/>
      <sheetName val="Oct-23 (F)"/>
      <sheetName val="GL No."/>
      <sheetName val="Sheet2"/>
      <sheetName val="Sheet1"/>
      <sheetName val="Sept-23"/>
      <sheetName val="August-23"/>
      <sheetName val="July-23"/>
      <sheetName val="June-23"/>
      <sheetName val="May-23"/>
      <sheetName val="April-23"/>
      <sheetName val="Division-May'23"/>
      <sheetName val="Mar'23"/>
      <sheetName val="Federal"/>
    </sheetNames>
    <sheetDataSet>
      <sheetData sheetId="0"/>
      <sheetData sheetId="1"/>
      <sheetData sheetId="2">
        <row r="17">
          <cell r="BX17">
            <v>-747811849</v>
          </cell>
        </row>
        <row r="18">
          <cell r="BJ18">
            <v>5103842</v>
          </cell>
          <cell r="BL18">
            <v>-748138167</v>
          </cell>
          <cell r="BR18">
            <v>-747697454</v>
          </cell>
          <cell r="BT18">
            <v>4738176.1218410963</v>
          </cell>
          <cell r="BV18">
            <v>5101880</v>
          </cell>
        </row>
        <row r="21">
          <cell r="BV21">
            <v>1241479.72</v>
          </cell>
          <cell r="BX21">
            <v>-185056257.09</v>
          </cell>
        </row>
        <row r="27">
          <cell r="BJ27">
            <v>1242400.44</v>
          </cell>
          <cell r="BL27">
            <v>-185152240.65000001</v>
          </cell>
          <cell r="BS27">
            <v>-185114128.37</v>
          </cell>
          <cell r="BT27">
            <v>1161908.1281284657</v>
          </cell>
        </row>
        <row r="42">
          <cell r="BS42">
            <v>-1002331110.88</v>
          </cell>
        </row>
        <row r="44">
          <cell r="BJ44">
            <v>7157303</v>
          </cell>
          <cell r="BL44">
            <v>-1054790745.24</v>
          </cell>
          <cell r="BT44">
            <v>6616600.6359018078</v>
          </cell>
          <cell r="BV44">
            <v>3185469.53</v>
          </cell>
        </row>
        <row r="45">
          <cell r="BN45">
            <v>73533.091360109596</v>
          </cell>
          <cell r="BT45">
            <v>4451.4263389726038</v>
          </cell>
        </row>
        <row r="46">
          <cell r="BV46">
            <v>3459</v>
          </cell>
        </row>
        <row r="47">
          <cell r="BL47">
            <v>-11279054.52</v>
          </cell>
        </row>
        <row r="50">
          <cell r="AU50">
            <v>8.4719695521370583E-2</v>
          </cell>
          <cell r="AV50">
            <v>-3652737110.8599997</v>
          </cell>
          <cell r="BA50">
            <v>-3877424038.8599997</v>
          </cell>
          <cell r="BF50">
            <v>-4130517513.8599997</v>
          </cell>
        </row>
        <row r="51">
          <cell r="BA51">
            <v>-778300000</v>
          </cell>
          <cell r="BF51">
            <v>-778296161</v>
          </cell>
        </row>
        <row r="52">
          <cell r="AZ52">
            <v>8.4529325932306221E-2</v>
          </cell>
          <cell r="BE52">
            <v>8.455359421683642E-2</v>
          </cell>
          <cell r="BM52">
            <v>-5048531972.29</v>
          </cell>
          <cell r="BQ52">
            <v>8.4737717012961219E-2</v>
          </cell>
          <cell r="BS52">
            <v>-5315114243.29</v>
          </cell>
          <cell r="BW52">
            <v>8.6215262128615466E-2</v>
          </cell>
          <cell r="BX52">
            <v>-5467735714.29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view="pageBreakPreview" topLeftCell="A19" zoomScale="90" zoomScaleNormal="100" zoomScaleSheetLayoutView="90" workbookViewId="0">
      <selection activeCell="H34" sqref="H34"/>
    </sheetView>
  </sheetViews>
  <sheetFormatPr defaultRowHeight="15"/>
  <cols>
    <col min="1" max="1" width="15.5703125" style="16" customWidth="1"/>
    <col min="2" max="2" width="76.85546875" style="16" customWidth="1"/>
    <col min="3" max="3" width="16.42578125" style="16" customWidth="1"/>
    <col min="4" max="16384" width="9.140625" style="16"/>
  </cols>
  <sheetData>
    <row r="1" spans="1:4" ht="20.25">
      <c r="A1" s="464"/>
      <c r="B1" s="383" t="s">
        <v>129</v>
      </c>
      <c r="C1" s="464"/>
      <c r="D1" s="470"/>
    </row>
    <row r="2" spans="1:4" ht="18">
      <c r="A2" s="464"/>
      <c r="B2" s="464"/>
      <c r="C2" s="464"/>
      <c r="D2" s="470"/>
    </row>
    <row r="3" spans="1:4" ht="18">
      <c r="A3" s="465" t="s">
        <v>111</v>
      </c>
      <c r="B3" s="465" t="s">
        <v>119</v>
      </c>
      <c r="C3" s="465" t="s">
        <v>120</v>
      </c>
      <c r="D3" s="470"/>
    </row>
    <row r="4" spans="1:4" ht="18">
      <c r="A4" s="465">
        <v>1</v>
      </c>
      <c r="B4" s="466" t="s">
        <v>140</v>
      </c>
      <c r="C4" s="467" t="s">
        <v>141</v>
      </c>
      <c r="D4" s="470"/>
    </row>
    <row r="5" spans="1:4" ht="18">
      <c r="A5" s="465">
        <v>2</v>
      </c>
      <c r="B5" s="468" t="s">
        <v>142</v>
      </c>
      <c r="C5" s="467">
        <v>3</v>
      </c>
      <c r="D5" s="470"/>
    </row>
    <row r="6" spans="1:4" ht="18">
      <c r="A6" s="465">
        <v>3</v>
      </c>
      <c r="B6" s="468" t="s">
        <v>121</v>
      </c>
      <c r="C6" s="467">
        <v>5</v>
      </c>
      <c r="D6" s="470"/>
    </row>
    <row r="7" spans="1:4" ht="18">
      <c r="A7" s="465">
        <v>4</v>
      </c>
      <c r="B7" s="468" t="s">
        <v>5</v>
      </c>
      <c r="C7" s="467">
        <v>8</v>
      </c>
      <c r="D7" s="470"/>
    </row>
    <row r="8" spans="1:4" ht="18">
      <c r="A8" s="465">
        <v>5</v>
      </c>
      <c r="B8" s="468" t="s">
        <v>122</v>
      </c>
      <c r="C8" s="467">
        <v>11</v>
      </c>
      <c r="D8" s="470"/>
    </row>
    <row r="9" spans="1:4" ht="18">
      <c r="A9" s="465">
        <v>6</v>
      </c>
      <c r="B9" s="468" t="s">
        <v>123</v>
      </c>
      <c r="C9" s="467">
        <v>37</v>
      </c>
      <c r="D9" s="470"/>
    </row>
    <row r="10" spans="1:4" ht="18">
      <c r="A10" s="465">
        <v>7</v>
      </c>
      <c r="B10" s="468" t="s">
        <v>124</v>
      </c>
      <c r="C10" s="467">
        <v>43</v>
      </c>
      <c r="D10" s="470"/>
    </row>
    <row r="11" spans="1:4" ht="18">
      <c r="A11" s="465">
        <v>8</v>
      </c>
      <c r="B11" s="468" t="s">
        <v>125</v>
      </c>
      <c r="C11" s="467">
        <v>44</v>
      </c>
      <c r="D11" s="470"/>
    </row>
    <row r="12" spans="1:4" ht="18">
      <c r="A12" s="465">
        <v>9</v>
      </c>
      <c r="B12" s="468" t="s">
        <v>126</v>
      </c>
      <c r="C12" s="467">
        <v>45</v>
      </c>
      <c r="D12" s="470"/>
    </row>
    <row r="13" spans="1:4" ht="18">
      <c r="A13" s="465">
        <v>10</v>
      </c>
      <c r="B13" s="468" t="s">
        <v>139</v>
      </c>
      <c r="C13" s="467">
        <v>47</v>
      </c>
      <c r="D13" s="470"/>
    </row>
    <row r="14" spans="1:4" ht="18">
      <c r="A14" s="465">
        <v>11</v>
      </c>
      <c r="B14" s="468" t="s">
        <v>30</v>
      </c>
      <c r="C14" s="467">
        <v>48</v>
      </c>
      <c r="D14" s="470"/>
    </row>
    <row r="15" spans="1:4" ht="18">
      <c r="A15" s="465">
        <v>12</v>
      </c>
      <c r="B15" s="468" t="s">
        <v>978</v>
      </c>
      <c r="C15" s="467">
        <v>51</v>
      </c>
      <c r="D15" s="470"/>
    </row>
    <row r="16" spans="1:4" ht="18">
      <c r="A16" s="465">
        <v>13</v>
      </c>
      <c r="B16" s="468" t="s">
        <v>977</v>
      </c>
      <c r="C16" s="467">
        <v>52</v>
      </c>
      <c r="D16" s="470"/>
    </row>
    <row r="17" spans="1:4" ht="18">
      <c r="A17" s="465">
        <v>14</v>
      </c>
      <c r="B17" s="468" t="s">
        <v>979</v>
      </c>
      <c r="C17" s="467">
        <v>55</v>
      </c>
      <c r="D17" s="470"/>
    </row>
    <row r="18" spans="1:4" ht="18">
      <c r="A18" s="465">
        <v>15</v>
      </c>
      <c r="B18" s="468" t="s">
        <v>980</v>
      </c>
      <c r="C18" s="467">
        <v>62</v>
      </c>
      <c r="D18" s="470"/>
    </row>
    <row r="19" spans="1:4" ht="18">
      <c r="A19" s="465">
        <v>16</v>
      </c>
      <c r="B19" s="468" t="s">
        <v>971</v>
      </c>
      <c r="C19" s="467">
        <v>64</v>
      </c>
      <c r="D19" s="470"/>
    </row>
    <row r="20" spans="1:4" ht="18">
      <c r="A20" s="465">
        <v>17</v>
      </c>
      <c r="B20" s="468" t="s">
        <v>976</v>
      </c>
      <c r="C20" s="467">
        <v>65</v>
      </c>
      <c r="D20" s="470"/>
    </row>
    <row r="21" spans="1:4" ht="18">
      <c r="A21" s="465">
        <v>18</v>
      </c>
      <c r="B21" s="468" t="s">
        <v>127</v>
      </c>
      <c r="C21" s="467">
        <v>65</v>
      </c>
      <c r="D21" s="470"/>
    </row>
    <row r="22" spans="1:4" ht="18">
      <c r="A22" s="465">
        <v>19</v>
      </c>
      <c r="B22" s="468" t="s">
        <v>981</v>
      </c>
      <c r="C22" s="469">
        <v>66</v>
      </c>
      <c r="D22" s="470"/>
    </row>
    <row r="23" spans="1:4" ht="18">
      <c r="A23" s="465">
        <v>20</v>
      </c>
      <c r="B23" s="468" t="s">
        <v>207</v>
      </c>
      <c r="C23" s="469">
        <v>67</v>
      </c>
      <c r="D23" s="470"/>
    </row>
    <row r="24" spans="1:4" ht="18">
      <c r="A24" s="465">
        <v>21</v>
      </c>
      <c r="B24" s="468" t="s">
        <v>208</v>
      </c>
      <c r="C24" s="469">
        <v>68</v>
      </c>
      <c r="D24" s="470"/>
    </row>
    <row r="25" spans="1:4" ht="18">
      <c r="A25" s="465">
        <v>22</v>
      </c>
      <c r="B25" s="468" t="s">
        <v>209</v>
      </c>
      <c r="C25" s="469">
        <v>69</v>
      </c>
      <c r="D25" s="470"/>
    </row>
    <row r="26" spans="1:4" ht="18">
      <c r="A26" s="465">
        <v>23</v>
      </c>
      <c r="B26" s="468" t="s">
        <v>210</v>
      </c>
      <c r="C26" s="469">
        <v>70</v>
      </c>
      <c r="D26" s="470"/>
    </row>
    <row r="27" spans="1:4" ht="18">
      <c r="A27" s="465">
        <v>24</v>
      </c>
      <c r="B27" s="468" t="s">
        <v>211</v>
      </c>
      <c r="C27" s="469">
        <v>71</v>
      </c>
      <c r="D27" s="470"/>
    </row>
    <row r="28" spans="1:4" ht="18">
      <c r="A28" s="465">
        <v>25</v>
      </c>
      <c r="B28" s="468" t="s">
        <v>982</v>
      </c>
      <c r="C28" s="469">
        <v>72</v>
      </c>
      <c r="D28" s="470"/>
    </row>
    <row r="29" spans="1:4" ht="18">
      <c r="A29" s="465">
        <v>26</v>
      </c>
      <c r="B29" s="468" t="s">
        <v>212</v>
      </c>
      <c r="C29" s="469">
        <v>73</v>
      </c>
      <c r="D29" s="470"/>
    </row>
    <row r="30" spans="1:4" ht="18">
      <c r="A30" s="465">
        <v>27</v>
      </c>
      <c r="B30" s="468" t="s">
        <v>213</v>
      </c>
      <c r="C30" s="469">
        <v>74</v>
      </c>
      <c r="D30" s="470"/>
    </row>
    <row r="31" spans="1:4" ht="18">
      <c r="A31" s="465"/>
      <c r="B31" s="465" t="s">
        <v>976</v>
      </c>
      <c r="C31" s="469"/>
      <c r="D31" s="470"/>
    </row>
    <row r="32" spans="1:4" ht="18">
      <c r="A32" s="465">
        <v>28</v>
      </c>
      <c r="B32" s="468" t="s">
        <v>972</v>
      </c>
      <c r="C32" s="469"/>
      <c r="D32" s="470"/>
    </row>
    <row r="33" spans="1:4" ht="18">
      <c r="A33" s="465">
        <v>29</v>
      </c>
      <c r="B33" s="468" t="s">
        <v>973</v>
      </c>
      <c r="C33" s="469"/>
      <c r="D33" s="470"/>
    </row>
    <row r="34" spans="1:4" ht="18">
      <c r="A34" s="465">
        <v>30</v>
      </c>
      <c r="B34" s="468" t="s">
        <v>974</v>
      </c>
      <c r="C34" s="469"/>
      <c r="D34" s="470"/>
    </row>
    <row r="35" spans="1:4" ht="18">
      <c r="A35" s="465">
        <v>31</v>
      </c>
      <c r="B35" s="468" t="s">
        <v>983</v>
      </c>
      <c r="C35" s="469"/>
      <c r="D35" s="470"/>
    </row>
    <row r="36" spans="1:4" ht="18">
      <c r="A36" s="465">
        <v>32</v>
      </c>
      <c r="B36" s="468" t="s">
        <v>984</v>
      </c>
      <c r="C36" s="469"/>
      <c r="D36" s="470"/>
    </row>
    <row r="37" spans="1:4" ht="18">
      <c r="A37" s="465">
        <v>33</v>
      </c>
      <c r="B37" s="468" t="s">
        <v>975</v>
      </c>
      <c r="C37" s="467"/>
      <c r="D37" s="470"/>
    </row>
  </sheetData>
  <printOptions horizontalCentered="1"/>
  <pageMargins left="0.70866141732283472" right="0.70866141732283472" top="1.1417322834645669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Z63"/>
  <sheetViews>
    <sheetView tabSelected="1" topLeftCell="A4" zoomScaleNormal="100" zoomScaleSheetLayoutView="75" workbookViewId="0">
      <pane xSplit="2" ySplit="3" topLeftCell="C7" activePane="bottomRight" state="frozen"/>
      <selection activeCell="A4" sqref="A4"/>
      <selection pane="topRight" activeCell="C4" sqref="C4"/>
      <selection pane="bottomLeft" activeCell="A6" sqref="A6"/>
      <selection pane="bottomRight" activeCell="AB44" sqref="AB44"/>
    </sheetView>
  </sheetViews>
  <sheetFormatPr defaultColWidth="9.140625" defaultRowHeight="14.25"/>
  <cols>
    <col min="1" max="1" width="3.5703125" style="19" customWidth="1"/>
    <col min="2" max="2" width="40" style="19" customWidth="1"/>
    <col min="3" max="3" width="13.7109375" style="19" customWidth="1"/>
    <col min="4" max="4" width="16.7109375" style="19" customWidth="1"/>
    <col min="5" max="5" width="18" style="19" customWidth="1"/>
    <col min="6" max="6" width="16.7109375" style="342" customWidth="1"/>
    <col min="7" max="7" width="10.5703125" style="19" hidden="1" customWidth="1"/>
    <col min="8" max="8" width="17.5703125" style="19" hidden="1" customWidth="1"/>
    <col min="9" max="9" width="15.5703125" style="19" hidden="1" customWidth="1"/>
    <col min="10" max="10" width="20.140625" style="19" hidden="1" customWidth="1"/>
    <col min="11" max="11" width="0" style="19" hidden="1" customWidth="1"/>
    <col min="12" max="16" width="12.5703125" style="19" hidden="1" customWidth="1"/>
    <col min="17" max="20" width="0" style="19" hidden="1" customWidth="1"/>
    <col min="21" max="21" width="20.140625" style="19" hidden="1" customWidth="1"/>
    <col min="22" max="22" width="8.42578125" style="19" hidden="1" customWidth="1"/>
    <col min="23" max="23" width="8" style="19" hidden="1" customWidth="1"/>
    <col min="24" max="24" width="0" style="19" hidden="1" customWidth="1"/>
    <col min="25" max="16384" width="9.140625" style="19"/>
  </cols>
  <sheetData>
    <row r="3" spans="2:25" ht="15">
      <c r="B3" s="30" t="s">
        <v>0</v>
      </c>
    </row>
    <row r="4" spans="2:25" ht="15" customHeight="1">
      <c r="B4" s="30"/>
      <c r="E4" s="520" t="s">
        <v>1032</v>
      </c>
      <c r="F4" s="520"/>
    </row>
    <row r="5" spans="2:25" ht="30" customHeight="1">
      <c r="B5" s="513" t="s">
        <v>951</v>
      </c>
      <c r="C5" s="513"/>
      <c r="D5" s="513"/>
      <c r="E5" s="513"/>
      <c r="F5" s="513"/>
    </row>
    <row r="6" spans="2:25" ht="81" customHeight="1">
      <c r="B6" s="18" t="s">
        <v>1</v>
      </c>
      <c r="C6" s="94" t="s">
        <v>218</v>
      </c>
      <c r="D6" s="94" t="s">
        <v>187</v>
      </c>
      <c r="E6" s="94" t="s">
        <v>105</v>
      </c>
      <c r="F6" s="94" t="s">
        <v>814</v>
      </c>
    </row>
    <row r="7" spans="2:25">
      <c r="B7" s="20" t="s">
        <v>16</v>
      </c>
      <c r="C7" s="28">
        <v>7508</v>
      </c>
      <c r="D7" s="28">
        <f>7047.12726919042</f>
        <v>7047.1272691904196</v>
      </c>
      <c r="E7" s="28"/>
      <c r="F7" s="395">
        <f>'TU -2-PP Cost'!E16</f>
        <v>7185.2125466460384</v>
      </c>
      <c r="G7" s="240"/>
    </row>
    <row r="8" spans="2:25">
      <c r="B8" s="95" t="s">
        <v>2</v>
      </c>
      <c r="C8" s="485">
        <v>2515.1799999999998</v>
      </c>
      <c r="D8" s="485">
        <v>2360.7504600000002</v>
      </c>
      <c r="E8" s="485"/>
      <c r="F8" s="486">
        <f>D8</f>
        <v>2360.7504600000002</v>
      </c>
      <c r="G8" s="240"/>
    </row>
    <row r="9" spans="2:25">
      <c r="B9" s="20" t="s">
        <v>3</v>
      </c>
      <c r="C9" s="28">
        <v>180.19</v>
      </c>
      <c r="D9" s="28">
        <v>168.7642477</v>
      </c>
      <c r="E9" s="28"/>
      <c r="F9" s="395">
        <f>D9</f>
        <v>168.7642477</v>
      </c>
      <c r="G9" s="240"/>
    </row>
    <row r="10" spans="2:25">
      <c r="B10" s="20" t="s">
        <v>4</v>
      </c>
      <c r="C10" s="28">
        <v>1.1599999999999999</v>
      </c>
      <c r="D10" s="28">
        <v>1.16208</v>
      </c>
      <c r="E10" s="28"/>
      <c r="F10" s="395">
        <f>D10</f>
        <v>1.16208</v>
      </c>
      <c r="G10" s="240"/>
    </row>
    <row r="11" spans="2:25">
      <c r="B11" s="20" t="s">
        <v>15</v>
      </c>
      <c r="C11" s="25"/>
      <c r="D11" s="186">
        <v>-26.904393300000002</v>
      </c>
      <c r="E11" s="25"/>
      <c r="F11" s="358">
        <v>-26.904393300000002</v>
      </c>
      <c r="G11" s="240"/>
    </row>
    <row r="12" spans="2:25" ht="28.5">
      <c r="B12" s="22" t="s">
        <v>902</v>
      </c>
      <c r="C12" s="25"/>
      <c r="D12" s="186">
        <v>2.8885049999999999</v>
      </c>
      <c r="E12" s="25"/>
      <c r="F12" s="358">
        <f>D12</f>
        <v>2.8885049999999999</v>
      </c>
      <c r="G12" s="240"/>
    </row>
    <row r="13" spans="2:25" ht="28.5">
      <c r="B13" s="22" t="s">
        <v>903</v>
      </c>
      <c r="C13" s="25"/>
      <c r="D13" s="186">
        <v>0.94518000000000002</v>
      </c>
      <c r="E13" s="25"/>
      <c r="F13" s="358">
        <f>D13</f>
        <v>0.94518000000000002</v>
      </c>
      <c r="G13" s="240"/>
    </row>
    <row r="14" spans="2:25">
      <c r="B14" s="478" t="s">
        <v>1031</v>
      </c>
      <c r="C14" s="479"/>
      <c r="D14" s="480"/>
      <c r="E14" s="479"/>
      <c r="F14" s="481">
        <f>'TU -2-PP Cost'!L16</f>
        <v>46.258431497057529</v>
      </c>
      <c r="G14" s="240"/>
    </row>
    <row r="15" spans="2:25" ht="15">
      <c r="B15" s="21" t="s">
        <v>12</v>
      </c>
      <c r="C15" s="72">
        <f>C8+C9+C10+C11</f>
        <v>2696.5299999999997</v>
      </c>
      <c r="D15" s="72">
        <f>D8+D9+D10+D11+D13</f>
        <v>2504.7175744000006</v>
      </c>
      <c r="E15" s="25" t="s">
        <v>191</v>
      </c>
      <c r="F15" s="359">
        <f>F8+F9+F10+F11+F13+F14</f>
        <v>2550.9760058970583</v>
      </c>
      <c r="G15" s="240"/>
      <c r="J15" s="240"/>
      <c r="Y15" s="240"/>
    </row>
    <row r="16" spans="2:25" s="242" customFormat="1">
      <c r="B16" s="482" t="s">
        <v>5</v>
      </c>
      <c r="C16" s="483">
        <f>529.37-16.58</f>
        <v>512.79</v>
      </c>
      <c r="D16" s="483">
        <f>467.224186909+59.34</f>
        <v>526.564186909</v>
      </c>
      <c r="E16" s="483" t="s">
        <v>192</v>
      </c>
      <c r="F16" s="484">
        <f>'TU-3-Employee'!D11</f>
        <v>479.40455786377277</v>
      </c>
      <c r="G16" s="241"/>
      <c r="J16" s="19"/>
      <c r="K16" s="19"/>
      <c r="L16" s="19"/>
    </row>
    <row r="17" spans="2:25" ht="28.5">
      <c r="B17" s="22" t="s">
        <v>91</v>
      </c>
      <c r="C17" s="50">
        <v>214.34</v>
      </c>
      <c r="D17" s="50">
        <f>241.357962221-0.225904569</f>
        <v>241.13205765200001</v>
      </c>
      <c r="E17" s="50" t="s">
        <v>193</v>
      </c>
      <c r="F17" s="360">
        <f>'TU-4-R&amp;M'!D23</f>
        <v>241.13205785899999</v>
      </c>
      <c r="G17" s="243"/>
    </row>
    <row r="18" spans="2:25" s="242" customFormat="1">
      <c r="B18" s="182" t="s">
        <v>6</v>
      </c>
      <c r="C18" s="50">
        <v>120.13</v>
      </c>
      <c r="D18" s="50">
        <f>203.3-59.34</f>
        <v>143.96</v>
      </c>
      <c r="E18" s="50" t="s">
        <v>193</v>
      </c>
      <c r="F18" s="360">
        <f>'TU-5-A&amp;G'!D28</f>
        <v>143.95999999999998</v>
      </c>
      <c r="G18" s="241"/>
      <c r="H18" s="244"/>
      <c r="I18" s="244"/>
      <c r="J18" s="19"/>
      <c r="K18" s="19"/>
      <c r="L18" s="19"/>
    </row>
    <row r="19" spans="2:25">
      <c r="B19" s="20" t="s">
        <v>7</v>
      </c>
      <c r="C19" s="50">
        <v>35.590000000000003</v>
      </c>
      <c r="D19" s="50">
        <v>60.776339</v>
      </c>
      <c r="E19" s="50" t="s">
        <v>193</v>
      </c>
      <c r="F19" s="360">
        <v>36.76</v>
      </c>
      <c r="G19" s="245"/>
      <c r="H19" s="240"/>
      <c r="J19" s="240"/>
    </row>
    <row r="20" spans="2:25" ht="28.5">
      <c r="B20" s="22" t="s">
        <v>92</v>
      </c>
      <c r="C20" s="50">
        <v>49.83</v>
      </c>
      <c r="D20" s="50">
        <f>F52-F53-F54</f>
        <v>78.440816909999953</v>
      </c>
      <c r="E20" s="50" t="s">
        <v>194</v>
      </c>
      <c r="F20" s="360">
        <f>F52-F53-F54-F55</f>
        <v>60.970059709999958</v>
      </c>
      <c r="G20" s="240"/>
    </row>
    <row r="21" spans="2:25">
      <c r="B21" s="20" t="s">
        <v>170</v>
      </c>
      <c r="C21" s="50">
        <v>51.83</v>
      </c>
      <c r="D21" s="50">
        <v>50.459911452</v>
      </c>
      <c r="E21" s="50" t="s">
        <v>195</v>
      </c>
      <c r="F21" s="360">
        <f>'TU-9-WC Interest Cost'!C17</f>
        <v>50.459911452</v>
      </c>
      <c r="H21" s="87"/>
    </row>
    <row r="22" spans="2:25">
      <c r="B22" s="20" t="s">
        <v>175</v>
      </c>
      <c r="C22" s="50">
        <v>27.02</v>
      </c>
      <c r="D22" s="50">
        <v>19.786134509</v>
      </c>
      <c r="E22" s="50" t="s">
        <v>195</v>
      </c>
      <c r="F22" s="360">
        <f>'TU-9-WC Interest Cost'!E16</f>
        <v>19.786134509</v>
      </c>
      <c r="H22" s="87"/>
      <c r="J22" s="240">
        <f>F22-D22</f>
        <v>0</v>
      </c>
    </row>
    <row r="23" spans="2:25">
      <c r="B23" s="20" t="s">
        <v>70</v>
      </c>
      <c r="C23" s="50">
        <f>31.47-9.86</f>
        <v>21.61</v>
      </c>
      <c r="D23" s="50">
        <f>32.279309947-2.47</f>
        <v>29.809309947000003</v>
      </c>
      <c r="E23" s="50" t="s">
        <v>195</v>
      </c>
      <c r="F23" s="360">
        <f>'TU-8-Normative TL Interest'!E10</f>
        <v>40.81297255400608</v>
      </c>
      <c r="H23" s="87"/>
      <c r="J23" s="240">
        <f>J22/3</f>
        <v>0</v>
      </c>
    </row>
    <row r="24" spans="2:25" ht="30">
      <c r="B24" s="98" t="s">
        <v>8</v>
      </c>
      <c r="C24" s="97">
        <f>SUM(C16:C23)</f>
        <v>1033.1400000000001</v>
      </c>
      <c r="D24" s="97">
        <f>SUM(D16:D23)</f>
        <v>1150.9287563789999</v>
      </c>
      <c r="E24" s="97"/>
      <c r="F24" s="361">
        <f>SUM(F16:F23)</f>
        <v>1073.2856939477788</v>
      </c>
      <c r="G24" s="97">
        <f>SUM(G16:G23)</f>
        <v>0</v>
      </c>
      <c r="H24" s="97">
        <f>SUM(H16:H23)</f>
        <v>0</v>
      </c>
      <c r="I24" s="97">
        <f>SUM(I16:I23)</f>
        <v>0</v>
      </c>
    </row>
    <row r="25" spans="2:25">
      <c r="B25" s="95" t="s">
        <v>9</v>
      </c>
      <c r="C25" s="50">
        <v>47.19</v>
      </c>
      <c r="D25" s="50">
        <v>0</v>
      </c>
      <c r="E25" s="50"/>
      <c r="F25" s="360">
        <f>'TU-6- Return on Equity'!D9</f>
        <v>80.341679867271992</v>
      </c>
      <c r="G25" s="240" t="s">
        <v>188</v>
      </c>
    </row>
    <row r="26" spans="2:25">
      <c r="B26" s="20" t="s">
        <v>94</v>
      </c>
      <c r="C26" s="50"/>
      <c r="D26" s="50">
        <v>47.497538471350033</v>
      </c>
      <c r="E26" s="50" t="s">
        <v>196</v>
      </c>
      <c r="F26" s="360">
        <f>'TU-6- Return on Equity'!D10</f>
        <v>27.023921986626167</v>
      </c>
      <c r="G26" s="240"/>
    </row>
    <row r="27" spans="2:25" ht="15">
      <c r="B27" s="96" t="s">
        <v>10</v>
      </c>
      <c r="C27" s="97">
        <f>C24+C25+C26</f>
        <v>1080.3300000000002</v>
      </c>
      <c r="D27" s="97">
        <f>D24+D31+D25+D26</f>
        <v>1198.4262948503499</v>
      </c>
      <c r="E27" s="97"/>
      <c r="F27" s="361">
        <f>F24+F25+F26</f>
        <v>1180.651295801677</v>
      </c>
      <c r="I27" s="240"/>
    </row>
    <row r="28" spans="2:25">
      <c r="B28" s="20" t="s">
        <v>11</v>
      </c>
      <c r="C28" s="220">
        <v>154.99</v>
      </c>
      <c r="D28" s="50">
        <f>'TU-7-Misc income'!C26</f>
        <v>220.43859132699998</v>
      </c>
      <c r="E28" s="50" t="s">
        <v>197</v>
      </c>
      <c r="F28" s="360">
        <f>'TU-7-Misc income'!D26</f>
        <v>112.51336635594117</v>
      </c>
      <c r="G28" s="240"/>
      <c r="I28" s="240"/>
      <c r="J28" s="240"/>
      <c r="K28" s="240"/>
      <c r="Y28" s="240"/>
    </row>
    <row r="29" spans="2:25" ht="15">
      <c r="B29" s="21" t="s">
        <v>13</v>
      </c>
      <c r="C29" s="26">
        <f t="shared" ref="C29:F29" si="0">C27-C28</f>
        <v>925.34000000000015</v>
      </c>
      <c r="D29" s="72">
        <f t="shared" si="0"/>
        <v>977.98770352334986</v>
      </c>
      <c r="E29" s="72"/>
      <c r="F29" s="359">
        <f t="shared" si="0"/>
        <v>1068.1379294457358</v>
      </c>
      <c r="J29" s="240"/>
    </row>
    <row r="30" spans="2:25" ht="30">
      <c r="B30" s="102" t="s">
        <v>1029</v>
      </c>
      <c r="C30" s="246">
        <v>-65.59</v>
      </c>
      <c r="D30" s="72">
        <v>0</v>
      </c>
      <c r="E30" s="72">
        <v>0</v>
      </c>
      <c r="F30" s="359">
        <v>0</v>
      </c>
    </row>
    <row r="31" spans="2:25">
      <c r="B31" s="95" t="s">
        <v>958</v>
      </c>
      <c r="C31" s="247">
        <v>0</v>
      </c>
      <c r="D31" s="247">
        <v>0</v>
      </c>
      <c r="E31" s="247">
        <v>0</v>
      </c>
      <c r="F31" s="360">
        <f>'Int on ASL'!C36</f>
        <v>10.736464366591358</v>
      </c>
    </row>
    <row r="32" spans="2:25">
      <c r="B32" s="95" t="s">
        <v>989</v>
      </c>
      <c r="C32" s="483"/>
      <c r="D32" s="483"/>
      <c r="E32" s="483"/>
      <c r="F32" s="360">
        <f>'TU-9-WC Interest Cost'!C34</f>
        <v>1.0052434989411563</v>
      </c>
    </row>
    <row r="33" spans="2:23">
      <c r="B33" s="95" t="s">
        <v>990</v>
      </c>
      <c r="C33" s="483"/>
      <c r="D33" s="483"/>
      <c r="E33" s="483"/>
      <c r="F33" s="360">
        <f>'TU-9-WC Interest Cost'!C35</f>
        <v>1.0052434989411563</v>
      </c>
    </row>
    <row r="34" spans="2:23">
      <c r="B34" s="95" t="s">
        <v>991</v>
      </c>
      <c r="C34" s="483"/>
      <c r="D34" s="483"/>
      <c r="E34" s="483"/>
      <c r="F34" s="360">
        <f>'TU-9-WC Interest Cost'!C36</f>
        <v>1.0052434989411563</v>
      </c>
    </row>
    <row r="35" spans="2:23">
      <c r="B35" s="20" t="s">
        <v>14</v>
      </c>
      <c r="C35" s="23">
        <f>C29+C15+C30</f>
        <v>3556.2799999999997</v>
      </c>
      <c r="D35" s="50">
        <f>D29+D15</f>
        <v>3482.7052779233504</v>
      </c>
      <c r="E35" s="25"/>
      <c r="F35" s="336">
        <f>F15+F29+F31+F32+F33+F34</f>
        <v>3632.8661302062092</v>
      </c>
      <c r="G35" s="240"/>
      <c r="H35" s="240"/>
    </row>
    <row r="36" spans="2:23">
      <c r="B36" s="20" t="s">
        <v>100</v>
      </c>
      <c r="C36" s="24">
        <v>3559.02</v>
      </c>
      <c r="D36" s="50">
        <v>3572.5880493529994</v>
      </c>
      <c r="E36" s="27" t="s">
        <v>198</v>
      </c>
      <c r="F36" s="337">
        <v>3622.82</v>
      </c>
      <c r="J36" s="471">
        <f>D36*10^7</f>
        <v>35725880493.529991</v>
      </c>
      <c r="U36" s="472">
        <f>C36*10^7</f>
        <v>35590200000</v>
      </c>
    </row>
    <row r="37" spans="2:23" ht="15">
      <c r="B37" s="222" t="s">
        <v>935</v>
      </c>
      <c r="C37" s="223">
        <f>C36-C35</f>
        <v>2.7400000000002365</v>
      </c>
      <c r="D37" s="224">
        <f>D36-D35</f>
        <v>89.882771429648983</v>
      </c>
      <c r="E37" s="224"/>
      <c r="F37" s="362">
        <f>F36-F35</f>
        <v>-10.046130206209</v>
      </c>
      <c r="G37" s="248">
        <v>134.9002179009986</v>
      </c>
      <c r="H37" s="84" t="s">
        <v>189</v>
      </c>
      <c r="I37" s="84"/>
      <c r="J37" s="471">
        <f>6017.43372193863*10^6</f>
        <v>6017433721.9386301</v>
      </c>
      <c r="U37" s="19">
        <f>6288*10^6</f>
        <v>6288000000</v>
      </c>
    </row>
    <row r="38" spans="2:23" ht="15" customHeight="1">
      <c r="B38" s="227"/>
      <c r="C38" s="228"/>
      <c r="D38" s="229"/>
      <c r="E38" s="229"/>
      <c r="F38" s="475"/>
      <c r="G38" s="248"/>
      <c r="H38" s="84"/>
      <c r="I38" s="84"/>
      <c r="J38" s="240">
        <f>J36/J37</f>
        <v>5.9370625659371985</v>
      </c>
      <c r="U38" s="240">
        <f>U36/U37</f>
        <v>5.6600190839694653</v>
      </c>
      <c r="V38" s="240">
        <f>(J38-U38)*J41/10</f>
        <v>61.391257019762364</v>
      </c>
    </row>
    <row r="39" spans="2:23" ht="15" customHeight="1">
      <c r="B39" s="514" t="s">
        <v>934</v>
      </c>
      <c r="C39" s="515"/>
      <c r="D39" s="515"/>
      <c r="E39" s="515"/>
      <c r="F39" s="516"/>
      <c r="G39" s="248"/>
      <c r="H39" s="84"/>
      <c r="I39" s="84"/>
    </row>
    <row r="40" spans="2:23" ht="15" customHeight="1">
      <c r="B40" s="64" t="s">
        <v>907</v>
      </c>
      <c r="C40" s="84"/>
      <c r="D40" s="84"/>
      <c r="E40" s="84"/>
      <c r="F40" s="363"/>
      <c r="G40" s="248">
        <v>47.497538471350033</v>
      </c>
      <c r="H40" s="84" t="s">
        <v>190</v>
      </c>
      <c r="I40" s="84"/>
      <c r="J40" s="471">
        <f>2215943020.34193/10^6</f>
        <v>2215.9430203419297</v>
      </c>
      <c r="T40" s="19" t="s">
        <v>988</v>
      </c>
      <c r="U40" s="473">
        <v>2649.11</v>
      </c>
      <c r="V40" s="474">
        <f>U40/$U$41</f>
        <v>1</v>
      </c>
      <c r="W40" s="474">
        <f>J40/$J$41</f>
        <v>1</v>
      </c>
    </row>
    <row r="41" spans="2:23" ht="15" customHeight="1" thickBot="1">
      <c r="B41" s="63" t="s">
        <v>908</v>
      </c>
      <c r="C41" s="84"/>
      <c r="D41" s="84"/>
      <c r="E41" s="84"/>
      <c r="F41" s="363">
        <v>-12.85</v>
      </c>
      <c r="G41" s="248"/>
      <c r="H41" s="84"/>
      <c r="I41" s="84"/>
      <c r="J41" s="472">
        <f>SUM(J40:J40)</f>
        <v>2215.9430203419297</v>
      </c>
      <c r="T41" s="240" t="s">
        <v>29</v>
      </c>
      <c r="U41" s="473">
        <f>SUM(U40:U40)</f>
        <v>2649.11</v>
      </c>
    </row>
    <row r="42" spans="2:23" ht="15" customHeight="1" thickBot="1">
      <c r="B42" s="63" t="s">
        <v>906</v>
      </c>
      <c r="C42" s="84"/>
      <c r="D42" s="84"/>
      <c r="E42" s="84"/>
      <c r="F42" s="363">
        <v>-1.59</v>
      </c>
      <c r="G42" s="248"/>
      <c r="H42" s="84"/>
      <c r="I42" s="84"/>
      <c r="L42" s="315" t="s">
        <v>921</v>
      </c>
      <c r="M42" s="315" t="s">
        <v>17</v>
      </c>
      <c r="N42" s="315" t="s">
        <v>919</v>
      </c>
      <c r="O42" s="315" t="s">
        <v>925</v>
      </c>
      <c r="P42" s="313" t="s">
        <v>920</v>
      </c>
    </row>
    <row r="43" spans="2:23" ht="15" customHeight="1" thickBot="1">
      <c r="B43" s="29" t="s">
        <v>33</v>
      </c>
      <c r="C43" s="251"/>
      <c r="D43" s="252"/>
      <c r="E43" s="252"/>
      <c r="F43" s="364">
        <f>SUM(F41:F42)</f>
        <v>-14.44</v>
      </c>
      <c r="G43" s="249"/>
      <c r="H43" s="250"/>
      <c r="I43" s="250"/>
      <c r="L43" s="477"/>
      <c r="M43" s="314" t="s">
        <v>752</v>
      </c>
      <c r="N43" s="314">
        <v>84.23</v>
      </c>
      <c r="O43" s="314">
        <v>112.55</v>
      </c>
      <c r="P43" s="253">
        <v>-28.32</v>
      </c>
      <c r="Q43" s="19" t="e">
        <f>#REF!-#REF!</f>
        <v>#REF!</v>
      </c>
    </row>
    <row r="44" spans="2:23" ht="31.5" customHeight="1" thickBot="1">
      <c r="B44" s="421" t="s">
        <v>946</v>
      </c>
      <c r="C44" s="324"/>
      <c r="D44" s="254"/>
      <c r="E44" s="254"/>
      <c r="F44" s="362">
        <f>F37+F43</f>
        <v>-24.486130206208998</v>
      </c>
      <c r="L44" s="517" t="s">
        <v>29</v>
      </c>
      <c r="M44" s="518"/>
      <c r="N44" s="518"/>
      <c r="O44" s="519"/>
      <c r="P44" s="253">
        <v>-117.74</v>
      </c>
    </row>
    <row r="45" spans="2:23">
      <c r="D45" s="187"/>
      <c r="E45" s="187"/>
    </row>
    <row r="46" spans="2:23">
      <c r="D46" s="187"/>
      <c r="E46" s="187"/>
    </row>
    <row r="47" spans="2:23">
      <c r="D47" s="187"/>
      <c r="E47" s="187"/>
    </row>
    <row r="48" spans="2:23">
      <c r="D48" s="187"/>
      <c r="E48" s="187"/>
    </row>
    <row r="49" spans="2:26">
      <c r="D49" s="187"/>
      <c r="E49" s="187"/>
    </row>
    <row r="50" spans="2:26">
      <c r="D50" s="187"/>
      <c r="E50" s="187"/>
    </row>
    <row r="51" spans="2:26">
      <c r="D51" s="240"/>
      <c r="E51" s="240"/>
      <c r="F51" s="365" t="s">
        <v>29</v>
      </c>
      <c r="G51" s="37"/>
      <c r="H51" s="36"/>
    </row>
    <row r="52" spans="2:26">
      <c r="B52" s="19" t="s">
        <v>163</v>
      </c>
      <c r="D52" s="187"/>
      <c r="E52" s="187"/>
      <c r="F52" s="508">
        <v>169.96459628199995</v>
      </c>
      <c r="G52" s="249"/>
      <c r="H52" s="249"/>
      <c r="Z52" s="240">
        <f>F52-F53-F54-F55</f>
        <v>60.970059709999958</v>
      </c>
    </row>
    <row r="53" spans="2:26">
      <c r="B53" s="19" t="s">
        <v>18</v>
      </c>
      <c r="D53" s="240"/>
      <c r="E53" s="240"/>
      <c r="F53" s="508">
        <v>76.538801755999998</v>
      </c>
      <c r="G53" s="249"/>
      <c r="H53" s="249"/>
    </row>
    <row r="54" spans="2:26">
      <c r="B54" s="19" t="s">
        <v>162</v>
      </c>
      <c r="F54" s="509">
        <v>14.984977615999998</v>
      </c>
      <c r="G54" s="249"/>
      <c r="H54" s="249"/>
    </row>
    <row r="55" spans="2:26">
      <c r="B55" s="19" t="s">
        <v>811</v>
      </c>
      <c r="F55" s="509">
        <f>16.38+0.9619+0.1288572</f>
        <v>17.470757199999998</v>
      </c>
      <c r="G55" s="255"/>
      <c r="H55" s="249"/>
      <c r="J55" s="240">
        <f>F53+F54+F55</f>
        <v>108.99453657199999</v>
      </c>
    </row>
    <row r="56" spans="2:26">
      <c r="B56" s="19" t="s">
        <v>812</v>
      </c>
      <c r="F56" s="509">
        <f>10.1901029180001-0.9619</f>
        <v>9.2282029180001004</v>
      </c>
      <c r="G56" s="255"/>
      <c r="H56" s="249"/>
      <c r="J56" s="240">
        <f>F52-J55</f>
        <v>60.970059709999958</v>
      </c>
      <c r="Y56" s="87">
        <v>10.1901029180001</v>
      </c>
    </row>
    <row r="57" spans="2:26">
      <c r="B57" s="19" t="s">
        <v>813</v>
      </c>
      <c r="F57" s="509">
        <f>51.61+0.26-0.1288572</f>
        <v>51.741142799999999</v>
      </c>
      <c r="G57" s="255"/>
      <c r="H57" s="249"/>
      <c r="Y57" s="87">
        <v>51.87</v>
      </c>
    </row>
    <row r="58" spans="2:26" ht="15.75" thickBot="1">
      <c r="B58" s="19" t="s">
        <v>164</v>
      </c>
      <c r="F58" s="367">
        <f>F52-SUM(F53:F57)</f>
        <v>7.1399199984512052E-4</v>
      </c>
      <c r="G58" s="256"/>
      <c r="H58" s="256"/>
    </row>
    <row r="59" spans="2:26" ht="15" thickTop="1">
      <c r="F59" s="366"/>
    </row>
    <row r="60" spans="2:26">
      <c r="F60" s="368"/>
    </row>
    <row r="61" spans="2:26">
      <c r="F61" s="368"/>
    </row>
    <row r="62" spans="2:26">
      <c r="C62" s="238"/>
      <c r="D62" s="238"/>
      <c r="E62" s="238"/>
      <c r="F62" s="366"/>
    </row>
    <row r="63" spans="2:26" ht="15">
      <c r="B63" s="257"/>
      <c r="C63" s="239"/>
      <c r="D63" s="239"/>
      <c r="E63" s="239"/>
    </row>
  </sheetData>
  <mergeCells count="4">
    <mergeCell ref="B5:F5"/>
    <mergeCell ref="B39:F39"/>
    <mergeCell ref="L44:O44"/>
    <mergeCell ref="E4:F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28"/>
  <sheetViews>
    <sheetView topLeftCell="A10" workbookViewId="0">
      <selection activeCell="C14" sqref="C14"/>
    </sheetView>
  </sheetViews>
  <sheetFormatPr defaultRowHeight="15"/>
  <cols>
    <col min="2" max="2" width="5.5703125" bestFit="1" customWidth="1"/>
    <col min="3" max="3" width="66.28515625" bestFit="1" customWidth="1"/>
    <col min="4" max="4" width="9.140625" style="67"/>
  </cols>
  <sheetData>
    <row r="2" spans="2:6">
      <c r="B2" s="179" t="s">
        <v>138</v>
      </c>
      <c r="C2" s="179" t="s">
        <v>17</v>
      </c>
      <c r="D2" s="180" t="s">
        <v>809</v>
      </c>
      <c r="E2" s="181" t="s">
        <v>803</v>
      </c>
      <c r="F2" s="181" t="s">
        <v>810</v>
      </c>
    </row>
    <row r="3" spans="2:6">
      <c r="B3" s="47" t="s">
        <v>757</v>
      </c>
      <c r="C3" s="162" t="s">
        <v>758</v>
      </c>
      <c r="D3" s="165">
        <v>2531.6219683000004</v>
      </c>
      <c r="E3" s="170">
        <f>'TU-1-Truing Up'!F15-E4</f>
        <v>2550.9760058970583</v>
      </c>
      <c r="F3" s="174">
        <f>D3-E3</f>
        <v>-19.354037597057868</v>
      </c>
    </row>
    <row r="4" spans="2:6">
      <c r="B4" s="47" t="s">
        <v>759</v>
      </c>
      <c r="C4" s="162" t="s">
        <v>760</v>
      </c>
      <c r="D4" s="166">
        <v>46.258431497056918</v>
      </c>
      <c r="E4" s="170">
        <f>'TU-1-Truing Up'!G8</f>
        <v>0</v>
      </c>
      <c r="F4" s="159">
        <f>D4-E4</f>
        <v>46.258431497056918</v>
      </c>
    </row>
    <row r="5" spans="2:6" ht="30" customHeight="1">
      <c r="B5" s="47" t="s">
        <v>761</v>
      </c>
      <c r="C5" s="164" t="s">
        <v>762</v>
      </c>
      <c r="D5" s="176">
        <v>956.63710646099992</v>
      </c>
      <c r="E5" s="177">
        <f>'TU-1-Truing Up'!F16+'TU-1-Truing Up'!F17+'TU-1-Truing Up'!F18</f>
        <v>864.49661572277273</v>
      </c>
      <c r="F5" s="178">
        <f>D5-E5</f>
        <v>92.140490738227186</v>
      </c>
    </row>
    <row r="6" spans="2:6">
      <c r="B6" s="47"/>
      <c r="C6" s="162" t="s">
        <v>804</v>
      </c>
      <c r="D6" s="166">
        <v>512.19295740899997</v>
      </c>
      <c r="E6" s="170">
        <f>'TU-1-Truing Up'!F16</f>
        <v>479.40455786377277</v>
      </c>
      <c r="F6" s="159">
        <f t="shared" ref="F6:F8" si="0">D6-E6</f>
        <v>32.788399545227207</v>
      </c>
    </row>
    <row r="7" spans="2:6">
      <c r="B7" s="47"/>
      <c r="C7" s="162" t="s">
        <v>805</v>
      </c>
      <c r="D7" s="166">
        <v>241.13205765199999</v>
      </c>
      <c r="E7" s="170">
        <f>'TU-1-Truing Up'!F17</f>
        <v>241.13205785899999</v>
      </c>
      <c r="F7" s="159">
        <f t="shared" si="0"/>
        <v>-2.069999993636884E-7</v>
      </c>
    </row>
    <row r="8" spans="2:6">
      <c r="B8" s="47"/>
      <c r="C8" s="162" t="s">
        <v>806</v>
      </c>
      <c r="D8" s="166">
        <v>203.30809140000002</v>
      </c>
      <c r="E8" s="170">
        <f>'TU-1-Truing Up'!F18</f>
        <v>143.95999999999998</v>
      </c>
      <c r="F8" s="159">
        <f t="shared" si="0"/>
        <v>59.348091400000044</v>
      </c>
    </row>
    <row r="9" spans="2:6">
      <c r="B9" s="47" t="s">
        <v>763</v>
      </c>
      <c r="C9" s="162" t="s">
        <v>764</v>
      </c>
      <c r="D9" s="166">
        <v>36.456339</v>
      </c>
      <c r="E9" s="170">
        <f>'TU-1-Truing Up'!F19</f>
        <v>36.76</v>
      </c>
      <c r="F9" s="159">
        <f>D9-E9</f>
        <v>-0.30366099999999818</v>
      </c>
    </row>
    <row r="10" spans="2:6">
      <c r="B10" s="47" t="s">
        <v>765</v>
      </c>
      <c r="C10" s="162" t="s">
        <v>766</v>
      </c>
      <c r="D10" s="166">
        <v>58.899552224999951</v>
      </c>
      <c r="E10" s="170">
        <f>'TU-1-Truing Up'!F20</f>
        <v>60.970059709999958</v>
      </c>
      <c r="F10" s="159">
        <f t="shared" ref="F10:F28" si="1">D10-E10</f>
        <v>-2.0705074850000074</v>
      </c>
    </row>
    <row r="11" spans="2:6">
      <c r="B11" s="47" t="s">
        <v>767</v>
      </c>
      <c r="C11" s="162" t="s">
        <v>768</v>
      </c>
      <c r="D11" s="166">
        <v>19.786134509</v>
      </c>
      <c r="E11" s="171">
        <f>'TU-9-WC Interest Cost'!C16</f>
        <v>22.801865005823469</v>
      </c>
      <c r="F11" s="159">
        <f t="shared" si="1"/>
        <v>-3.0157304968234691</v>
      </c>
    </row>
    <row r="12" spans="2:6">
      <c r="B12" s="47" t="s">
        <v>769</v>
      </c>
      <c r="C12" s="162" t="s">
        <v>770</v>
      </c>
      <c r="D12" s="166">
        <v>35.399309946999999</v>
      </c>
      <c r="E12" s="170">
        <f>'TU-1-Truing Up'!F23</f>
        <v>40.81297255400608</v>
      </c>
      <c r="F12" s="159">
        <f t="shared" si="1"/>
        <v>-5.4136626070060814</v>
      </c>
    </row>
    <row r="13" spans="2:6">
      <c r="B13" s="47" t="s">
        <v>771</v>
      </c>
      <c r="C13" s="162" t="s">
        <v>772</v>
      </c>
      <c r="D13" s="166">
        <v>50.459911452</v>
      </c>
      <c r="E13" s="171">
        <f>'TU-9-WC Interest Cost'!C17</f>
        <v>50.459911452</v>
      </c>
      <c r="F13" s="159">
        <f t="shared" si="1"/>
        <v>0</v>
      </c>
    </row>
    <row r="14" spans="2:6">
      <c r="B14" s="47" t="s">
        <v>773</v>
      </c>
      <c r="C14" s="162" t="s">
        <v>774</v>
      </c>
      <c r="D14" s="166">
        <v>50.232435497000004</v>
      </c>
      <c r="E14" s="172">
        <v>0</v>
      </c>
      <c r="F14" s="175">
        <f t="shared" si="1"/>
        <v>50.232435497000004</v>
      </c>
    </row>
    <row r="15" spans="2:6">
      <c r="B15" s="47" t="s">
        <v>775</v>
      </c>
      <c r="C15" s="163" t="s">
        <v>776</v>
      </c>
      <c r="D15" s="166">
        <v>3.2786666666666666</v>
      </c>
      <c r="E15" s="170">
        <f>'TU-9-WC Interest Cost'!C34</f>
        <v>1.0052434989411563</v>
      </c>
      <c r="F15" s="159">
        <f t="shared" si="1"/>
        <v>2.2734231677255101</v>
      </c>
    </row>
    <row r="16" spans="2:6">
      <c r="B16" s="47" t="s">
        <v>777</v>
      </c>
      <c r="C16" s="163" t="s">
        <v>778</v>
      </c>
      <c r="D16" s="166">
        <v>3.2786666666666666</v>
      </c>
      <c r="E16" s="170">
        <f>'TU-9-WC Interest Cost'!C35</f>
        <v>1.0052434989411563</v>
      </c>
      <c r="F16" s="159">
        <f t="shared" si="1"/>
        <v>2.2734231677255101</v>
      </c>
    </row>
    <row r="17" spans="2:8">
      <c r="B17" s="47" t="s">
        <v>779</v>
      </c>
      <c r="C17" s="164" t="s">
        <v>780</v>
      </c>
      <c r="D17" s="167">
        <f>D3+D4+D5+D9+D10+D11+D12+D13+D14+D15+D16</f>
        <v>3792.3085222213899</v>
      </c>
      <c r="E17" s="167">
        <f t="shared" ref="E17:F17" si="2">E3+E4+E5+E9+E10+E11+E12+E13+E14+E15+E16</f>
        <v>3629.2879173395431</v>
      </c>
      <c r="F17" s="167">
        <f t="shared" si="2"/>
        <v>163.0206048818477</v>
      </c>
      <c r="G17" s="1"/>
    </row>
    <row r="18" spans="2:8">
      <c r="B18" s="47" t="s">
        <v>781</v>
      </c>
      <c r="C18" s="162" t="s">
        <v>782</v>
      </c>
      <c r="D18" s="166">
        <v>76.338611802327989</v>
      </c>
      <c r="E18" s="170">
        <f>'TU-6- Return on Equity'!D9</f>
        <v>80.341679867271992</v>
      </c>
      <c r="F18" s="159">
        <f t="shared" si="1"/>
        <v>-4.0030680649440029</v>
      </c>
    </row>
    <row r="19" spans="2:8">
      <c r="B19" s="47" t="s">
        <v>783</v>
      </c>
      <c r="C19" s="162" t="s">
        <v>784</v>
      </c>
      <c r="D19" s="166">
        <v>-174.74820245066701</v>
      </c>
      <c r="E19" s="170">
        <f>-'TU-1-Truing Up'!F28</f>
        <v>-112.51336635594117</v>
      </c>
      <c r="F19" s="174">
        <f t="shared" si="1"/>
        <v>-62.234836094725836</v>
      </c>
    </row>
    <row r="20" spans="2:8">
      <c r="B20" s="47" t="s">
        <v>785</v>
      </c>
      <c r="C20" s="162" t="s">
        <v>786</v>
      </c>
      <c r="D20" s="168">
        <v>20.819236539622171</v>
      </c>
      <c r="E20" s="73">
        <f>'TU-1-Truing Up'!F26</f>
        <v>27.023921986626167</v>
      </c>
      <c r="F20" s="159">
        <f t="shared" si="1"/>
        <v>-6.204685447003996</v>
      </c>
    </row>
    <row r="21" spans="2:8">
      <c r="B21" s="47" t="s">
        <v>787</v>
      </c>
      <c r="C21" s="162" t="s">
        <v>788</v>
      </c>
      <c r="D21" s="166">
        <v>-0.75230042864996971</v>
      </c>
      <c r="E21" s="172">
        <v>0</v>
      </c>
      <c r="F21" s="159">
        <f t="shared" si="1"/>
        <v>-0.75230042864996971</v>
      </c>
    </row>
    <row r="22" spans="2:8">
      <c r="B22" s="47" t="s">
        <v>789</v>
      </c>
      <c r="C22" s="164" t="s">
        <v>790</v>
      </c>
      <c r="D22" s="167">
        <f>SUM(D17:D21)</f>
        <v>3713.9658676840231</v>
      </c>
      <c r="E22" s="167">
        <f>SUM(E17:E21)</f>
        <v>3624.1401528375</v>
      </c>
      <c r="F22" s="167">
        <f>SUM(F17:F21)</f>
        <v>89.825714846523908</v>
      </c>
      <c r="H22" s="1"/>
    </row>
    <row r="23" spans="2:8">
      <c r="B23" s="47" t="s">
        <v>791</v>
      </c>
      <c r="C23" s="164" t="s">
        <v>792</v>
      </c>
      <c r="D23" s="167">
        <v>3622.8204848499995</v>
      </c>
      <c r="E23" s="173">
        <f>'TU-1-Truing Up'!F36</f>
        <v>3622.82</v>
      </c>
      <c r="F23" s="175">
        <f t="shared" si="1"/>
        <v>4.8484999933862127E-4</v>
      </c>
    </row>
    <row r="24" spans="2:8">
      <c r="B24" s="47" t="s">
        <v>793</v>
      </c>
      <c r="C24" s="162" t="s">
        <v>794</v>
      </c>
      <c r="D24" s="168">
        <f>D22-D23</f>
        <v>91.145382834023621</v>
      </c>
      <c r="E24" s="168">
        <f>E22-E23</f>
        <v>1.3201528374997906</v>
      </c>
      <c r="F24" s="168">
        <f>F22-F23</f>
        <v>89.82522999652457</v>
      </c>
    </row>
    <row r="25" spans="2:8">
      <c r="B25" s="47" t="s">
        <v>795</v>
      </c>
      <c r="C25" s="164" t="s">
        <v>796</v>
      </c>
      <c r="D25" s="168">
        <v>-0.61204680021728242</v>
      </c>
      <c r="E25" s="68">
        <v>0</v>
      </c>
      <c r="F25" s="168">
        <f t="shared" si="1"/>
        <v>-0.61204680021728242</v>
      </c>
    </row>
    <row r="26" spans="2:8">
      <c r="B26" s="47" t="s">
        <v>797</v>
      </c>
      <c r="C26" s="162" t="s">
        <v>798</v>
      </c>
      <c r="D26" s="169">
        <f>D24+D25</f>
        <v>90.533336033806336</v>
      </c>
      <c r="E26" s="169">
        <f>E24+E25</f>
        <v>1.3201528374997906</v>
      </c>
      <c r="F26" s="160">
        <f t="shared" si="1"/>
        <v>89.213183196306545</v>
      </c>
    </row>
    <row r="27" spans="2:8">
      <c r="B27" s="47" t="s">
        <v>799</v>
      </c>
      <c r="C27" s="163" t="s">
        <v>800</v>
      </c>
      <c r="D27" s="166">
        <v>44.968770499999998</v>
      </c>
      <c r="E27" s="68">
        <v>0</v>
      </c>
      <c r="F27" s="159">
        <f t="shared" si="1"/>
        <v>44.968770499999998</v>
      </c>
    </row>
    <row r="28" spans="2:8" s="3" customFormat="1">
      <c r="B28" s="161" t="s">
        <v>801</v>
      </c>
      <c r="C28" s="164" t="s">
        <v>802</v>
      </c>
      <c r="D28" s="169">
        <f>D26-D27</f>
        <v>45.564565533806338</v>
      </c>
      <c r="E28" s="169">
        <f>E26-E27</f>
        <v>1.3201528374997906</v>
      </c>
      <c r="F28" s="160">
        <f t="shared" si="1"/>
        <v>44.244412696306547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view="pageBreakPreview" zoomScale="90" zoomScaleNormal="97" zoomScaleSheetLayoutView="90" workbookViewId="0">
      <selection activeCell="X6" sqref="X6"/>
    </sheetView>
  </sheetViews>
  <sheetFormatPr defaultRowHeight="15"/>
  <cols>
    <col min="1" max="1" width="19.140625" customWidth="1"/>
    <col min="2" max="2" width="10.42578125" style="57" bestFit="1" customWidth="1"/>
    <col min="3" max="3" width="12" style="57" customWidth="1"/>
    <col min="4" max="4" width="11.5703125" style="57" bestFit="1" customWidth="1"/>
    <col min="5" max="5" width="11.7109375" style="57" bestFit="1" customWidth="1"/>
    <col min="6" max="6" width="16" style="57" customWidth="1"/>
    <col min="7" max="7" width="3" style="57" customWidth="1"/>
    <col min="8" max="8" width="1.7109375" style="57" customWidth="1"/>
    <col min="9" max="9" width="26.42578125" style="57" customWidth="1"/>
    <col min="10" max="10" width="11.85546875" style="57" customWidth="1"/>
    <col min="11" max="11" width="14.28515625" customWidth="1"/>
    <col min="13" max="13" width="29.28515625" hidden="1" customWidth="1"/>
    <col min="14" max="14" width="0" hidden="1" customWidth="1"/>
    <col min="15" max="15" width="13.5703125" hidden="1" customWidth="1"/>
    <col min="16" max="16" width="0" hidden="1" customWidth="1"/>
    <col min="17" max="17" width="25.140625" hidden="1" customWidth="1"/>
    <col min="18" max="18" width="0" hidden="1" customWidth="1"/>
  </cols>
  <sheetData>
    <row r="1" spans="1:16" ht="20.25">
      <c r="A1" s="19"/>
      <c r="B1" s="55"/>
      <c r="C1" s="55"/>
      <c r="D1" s="55"/>
      <c r="E1" s="55"/>
      <c r="F1" s="55"/>
      <c r="G1" s="55"/>
      <c r="H1" s="55"/>
      <c r="I1" s="525" t="s">
        <v>1033</v>
      </c>
      <c r="J1" s="525"/>
      <c r="K1" s="525"/>
      <c r="L1" s="525"/>
    </row>
    <row r="2" spans="1:16" ht="27.75" customHeight="1" thickBot="1">
      <c r="A2" s="524" t="s">
        <v>943</v>
      </c>
      <c r="B2" s="524"/>
      <c r="C2" s="524"/>
      <c r="D2" s="524"/>
      <c r="E2" s="524"/>
      <c r="F2" s="524"/>
      <c r="G2" s="230"/>
      <c r="H2" s="230"/>
      <c r="I2" s="523" t="s">
        <v>947</v>
      </c>
      <c r="J2" s="523"/>
      <c r="K2" s="523"/>
      <c r="L2" s="523"/>
      <c r="M2" s="521" t="s">
        <v>900</v>
      </c>
      <c r="N2" s="521"/>
      <c r="O2" s="521"/>
      <c r="P2" s="521"/>
    </row>
    <row r="3" spans="1:16" ht="38.25">
      <c r="A3" s="114" t="s">
        <v>76</v>
      </c>
      <c r="B3" s="115" t="s">
        <v>109</v>
      </c>
      <c r="C3" s="115" t="s">
        <v>77</v>
      </c>
      <c r="D3" s="115" t="s">
        <v>78</v>
      </c>
      <c r="E3" s="115" t="s">
        <v>110</v>
      </c>
      <c r="F3" s="397" t="s">
        <v>112</v>
      </c>
      <c r="G3" s="113"/>
      <c r="H3" s="10"/>
      <c r="I3" s="396" t="s">
        <v>17</v>
      </c>
      <c r="J3" s="115" t="s">
        <v>868</v>
      </c>
      <c r="K3" s="115" t="s">
        <v>869</v>
      </c>
      <c r="L3" s="397" t="s">
        <v>899</v>
      </c>
    </row>
    <row r="4" spans="1:16">
      <c r="A4" s="325" t="s">
        <v>79</v>
      </c>
      <c r="B4" s="326">
        <v>539.36139960905439</v>
      </c>
      <c r="C4" s="327">
        <v>0.99</v>
      </c>
      <c r="D4" s="328">
        <v>0.16252530000000001</v>
      </c>
      <c r="E4" s="329">
        <f>B4/(1-D4)</f>
        <v>644.03306703958265</v>
      </c>
      <c r="F4" s="422">
        <f>(E4*3.35)/10</f>
        <v>215.75107745826023</v>
      </c>
      <c r="G4"/>
      <c r="H4" s="1"/>
      <c r="I4" s="398" t="s">
        <v>870</v>
      </c>
      <c r="J4" s="347" t="s">
        <v>871</v>
      </c>
      <c r="K4" s="347" t="s">
        <v>872</v>
      </c>
      <c r="L4" s="399">
        <v>0.1709</v>
      </c>
    </row>
    <row r="5" spans="1:16">
      <c r="A5" s="325" t="s">
        <v>80</v>
      </c>
      <c r="B5" s="326">
        <v>543.62800000000004</v>
      </c>
      <c r="C5" s="327">
        <v>0.99</v>
      </c>
      <c r="D5" s="328">
        <f>D4</f>
        <v>0.16252530000000001</v>
      </c>
      <c r="E5" s="329">
        <f t="shared" ref="E5:E15" si="0">B5/(1-D5)</f>
        <v>649.12766917018507</v>
      </c>
      <c r="F5" s="422">
        <f t="shared" ref="F5:F15" si="1">(E5*3.35)/10</f>
        <v>217.45776917201201</v>
      </c>
      <c r="G5"/>
      <c r="H5" s="1"/>
      <c r="I5" s="398" t="s">
        <v>873</v>
      </c>
      <c r="J5" s="347" t="s">
        <v>871</v>
      </c>
      <c r="K5" s="347" t="s">
        <v>875</v>
      </c>
      <c r="L5" s="399">
        <v>0.99</v>
      </c>
    </row>
    <row r="6" spans="1:16">
      <c r="A6" s="325" t="s">
        <v>81</v>
      </c>
      <c r="B6" s="326">
        <v>547.27799999999991</v>
      </c>
      <c r="C6" s="327">
        <v>0.99</v>
      </c>
      <c r="D6" s="328">
        <f t="shared" ref="D6:D15" si="2">D5</f>
        <v>0.16252530000000001</v>
      </c>
      <c r="E6" s="329">
        <f t="shared" si="0"/>
        <v>653.48600978632533</v>
      </c>
      <c r="F6" s="422">
        <f t="shared" si="1"/>
        <v>218.917813278419</v>
      </c>
      <c r="G6"/>
      <c r="H6" s="1"/>
      <c r="I6" s="398" t="s">
        <v>874</v>
      </c>
      <c r="J6" s="347" t="s">
        <v>871</v>
      </c>
      <c r="K6" s="347" t="s">
        <v>876</v>
      </c>
      <c r="L6" s="399">
        <f>1-(1-L4)/L5</f>
        <v>0.16252525252525252</v>
      </c>
    </row>
    <row r="7" spans="1:16">
      <c r="A7" s="325" t="s">
        <v>82</v>
      </c>
      <c r="B7" s="330">
        <v>568.89606509476857</v>
      </c>
      <c r="C7" s="327">
        <f t="shared" ref="C7:C15" si="3">C6</f>
        <v>0.99</v>
      </c>
      <c r="D7" s="328">
        <f t="shared" si="2"/>
        <v>0.16252530000000001</v>
      </c>
      <c r="E7" s="329">
        <f t="shared" si="0"/>
        <v>679.29940462054378</v>
      </c>
      <c r="F7" s="422">
        <f t="shared" si="1"/>
        <v>227.56530054788217</v>
      </c>
      <c r="G7"/>
      <c r="H7" s="1"/>
      <c r="I7" s="398" t="s">
        <v>877</v>
      </c>
      <c r="J7" s="347" t="s">
        <v>871</v>
      </c>
      <c r="K7" s="347" t="s">
        <v>878</v>
      </c>
      <c r="L7" s="399">
        <v>0.14219999999999999</v>
      </c>
    </row>
    <row r="8" spans="1:16">
      <c r="A8" s="325" t="s">
        <v>83</v>
      </c>
      <c r="B8" s="330">
        <v>543.99366006733101</v>
      </c>
      <c r="C8" s="327">
        <f t="shared" si="3"/>
        <v>0.99</v>
      </c>
      <c r="D8" s="328">
        <f t="shared" si="2"/>
        <v>0.16252530000000001</v>
      </c>
      <c r="E8" s="329">
        <f t="shared" si="0"/>
        <v>649.56429139570548</v>
      </c>
      <c r="F8" s="422">
        <f t="shared" si="1"/>
        <v>217.60403761756135</v>
      </c>
      <c r="G8"/>
      <c r="H8" s="1"/>
      <c r="I8" s="398" t="s">
        <v>879</v>
      </c>
      <c r="J8" s="347" t="s">
        <v>871</v>
      </c>
      <c r="K8" s="347" t="s">
        <v>880</v>
      </c>
      <c r="L8" s="399">
        <v>1.0045999999999999</v>
      </c>
      <c r="M8" s="258">
        <f>'TU-1-Truing Up'!D36*'TU -2-PP Cost'!L8</f>
        <v>3589.0219543800231</v>
      </c>
    </row>
    <row r="9" spans="1:16">
      <c r="A9" s="325" t="s">
        <v>84</v>
      </c>
      <c r="B9" s="330">
        <v>552.89798858567997</v>
      </c>
      <c r="C9" s="327">
        <f t="shared" si="3"/>
        <v>0.99</v>
      </c>
      <c r="D9" s="328">
        <f t="shared" si="2"/>
        <v>0.16252530000000001</v>
      </c>
      <c r="E9" s="329">
        <f t="shared" si="0"/>
        <v>660.19664663980893</v>
      </c>
      <c r="F9" s="422">
        <f t="shared" si="1"/>
        <v>221.16587662433599</v>
      </c>
      <c r="G9"/>
      <c r="H9" s="1"/>
      <c r="I9" s="398" t="s">
        <v>881</v>
      </c>
      <c r="J9" s="347" t="s">
        <v>871</v>
      </c>
      <c r="K9" s="347" t="s">
        <v>882</v>
      </c>
      <c r="L9" s="399">
        <v>0.14610000000000001</v>
      </c>
      <c r="M9" s="259">
        <f>M8*99%/100.46%</f>
        <v>3536.8621688594694</v>
      </c>
    </row>
    <row r="10" spans="1:16">
      <c r="A10" s="325" t="s">
        <v>85</v>
      </c>
      <c r="B10" s="330">
        <v>536.02374725371203</v>
      </c>
      <c r="C10" s="327">
        <f t="shared" si="3"/>
        <v>0.99</v>
      </c>
      <c r="D10" s="328">
        <f t="shared" si="2"/>
        <v>0.16252530000000001</v>
      </c>
      <c r="E10" s="329">
        <f t="shared" si="0"/>
        <v>640.04769010181678</v>
      </c>
      <c r="F10" s="422">
        <f t="shared" si="1"/>
        <v>214.41597618410864</v>
      </c>
      <c r="G10"/>
      <c r="H10" s="1"/>
      <c r="I10" s="398" t="s">
        <v>883</v>
      </c>
      <c r="J10" s="347" t="s">
        <v>884</v>
      </c>
      <c r="K10" s="347" t="s">
        <v>885</v>
      </c>
      <c r="L10" s="400">
        <f>B16</f>
        <v>6017.4337219386271</v>
      </c>
      <c r="M10" s="258">
        <f>M8-M9</f>
        <v>52.159785520553669</v>
      </c>
    </row>
    <row r="11" spans="1:16">
      <c r="A11" s="325" t="s">
        <v>86</v>
      </c>
      <c r="B11" s="331">
        <v>428.73811981488399</v>
      </c>
      <c r="C11" s="327">
        <f t="shared" si="3"/>
        <v>0.99</v>
      </c>
      <c r="D11" s="328">
        <f t="shared" si="2"/>
        <v>0.16252530000000001</v>
      </c>
      <c r="E11" s="329">
        <f t="shared" si="0"/>
        <v>511.94157843202186</v>
      </c>
      <c r="F11" s="422">
        <f t="shared" si="1"/>
        <v>171.50042877472734</v>
      </c>
      <c r="G11"/>
      <c r="H11" s="1"/>
      <c r="I11" s="398" t="s">
        <v>886</v>
      </c>
      <c r="J11" s="347" t="s">
        <v>884</v>
      </c>
      <c r="K11" s="347" t="s">
        <v>887</v>
      </c>
      <c r="L11" s="400">
        <f>'TU-1-Truing Up'!D7</f>
        <v>7047.1272691904196</v>
      </c>
    </row>
    <row r="12" spans="1:16">
      <c r="A12" s="325" t="s">
        <v>87</v>
      </c>
      <c r="B12" s="331">
        <v>379.09900000000005</v>
      </c>
      <c r="C12" s="327">
        <f t="shared" si="3"/>
        <v>0.99</v>
      </c>
      <c r="D12" s="328">
        <f t="shared" si="2"/>
        <v>0.16252530000000001</v>
      </c>
      <c r="E12" s="329">
        <f t="shared" si="0"/>
        <v>452.66919705156471</v>
      </c>
      <c r="F12" s="422">
        <f t="shared" si="1"/>
        <v>151.64418101227417</v>
      </c>
      <c r="G12"/>
      <c r="H12" s="1"/>
      <c r="I12" s="398" t="s">
        <v>888</v>
      </c>
      <c r="J12" s="347" t="s">
        <v>884</v>
      </c>
      <c r="K12" s="347" t="s">
        <v>889</v>
      </c>
      <c r="L12" s="400">
        <f>L10/(1-L6)</f>
        <v>7185.2121393308898</v>
      </c>
      <c r="M12" s="231"/>
    </row>
    <row r="13" spans="1:16">
      <c r="A13" s="325" t="s">
        <v>88</v>
      </c>
      <c r="B13" s="331">
        <v>440.63659999999999</v>
      </c>
      <c r="C13" s="327">
        <f t="shared" si="3"/>
        <v>0.99</v>
      </c>
      <c r="D13" s="328">
        <f t="shared" si="2"/>
        <v>0.16252530000000001</v>
      </c>
      <c r="E13" s="329">
        <f>B13/(1-D13)</f>
        <v>526.14914814740075</v>
      </c>
      <c r="F13" s="422">
        <f t="shared" si="1"/>
        <v>176.25996462937925</v>
      </c>
      <c r="G13"/>
      <c r="H13" s="1"/>
      <c r="I13" s="398" t="s">
        <v>890</v>
      </c>
      <c r="J13" s="347" t="s">
        <v>884</v>
      </c>
      <c r="K13" s="347" t="s">
        <v>891</v>
      </c>
      <c r="L13" s="400">
        <f>L12-L11</f>
        <v>138.08487014047023</v>
      </c>
    </row>
    <row r="14" spans="1:16">
      <c r="A14" s="325" t="s">
        <v>89</v>
      </c>
      <c r="B14" s="331">
        <v>434.59500000000003</v>
      </c>
      <c r="C14" s="327">
        <f t="shared" si="3"/>
        <v>0.99</v>
      </c>
      <c r="D14" s="328">
        <f t="shared" si="2"/>
        <v>0.16252530000000001</v>
      </c>
      <c r="E14" s="329">
        <f t="shared" si="0"/>
        <v>518.93507947165449</v>
      </c>
      <c r="F14" s="422">
        <f t="shared" si="1"/>
        <v>173.84325162300428</v>
      </c>
      <c r="G14"/>
      <c r="H14" s="1"/>
      <c r="I14" s="398" t="s">
        <v>892</v>
      </c>
      <c r="J14" s="347" t="s">
        <v>893</v>
      </c>
      <c r="K14" s="347" t="s">
        <v>894</v>
      </c>
      <c r="L14" s="400">
        <v>335</v>
      </c>
    </row>
    <row r="15" spans="1:16" ht="43.5" customHeight="1">
      <c r="A15" s="325" t="s">
        <v>90</v>
      </c>
      <c r="B15" s="332">
        <v>502.28614151319749</v>
      </c>
      <c r="C15" s="327">
        <f t="shared" si="3"/>
        <v>0.99</v>
      </c>
      <c r="D15" s="328">
        <f t="shared" si="2"/>
        <v>0.16252530000000001</v>
      </c>
      <c r="E15" s="329">
        <f t="shared" si="0"/>
        <v>599.76276478942884</v>
      </c>
      <c r="F15" s="422">
        <f t="shared" si="1"/>
        <v>200.92052620445867</v>
      </c>
      <c r="G15"/>
      <c r="H15" s="1"/>
      <c r="I15" s="401" t="s">
        <v>895</v>
      </c>
      <c r="J15" s="347" t="s">
        <v>896</v>
      </c>
      <c r="K15" s="347" t="s">
        <v>898</v>
      </c>
      <c r="L15" s="400">
        <f>L13*L14/1000</f>
        <v>46.258431497057529</v>
      </c>
    </row>
    <row r="16" spans="1:16" ht="54.75" customHeight="1" thickBot="1">
      <c r="A16" s="116" t="s">
        <v>29</v>
      </c>
      <c r="B16" s="333">
        <f>SUM(B4:B15)</f>
        <v>6017.4337219386271</v>
      </c>
      <c r="C16" s="334"/>
      <c r="D16" s="334"/>
      <c r="E16" s="335">
        <f t="shared" ref="E16" si="4">SUM(E4:E15)</f>
        <v>7185.2125466460384</v>
      </c>
      <c r="F16" s="423">
        <f>SUM(F4:F15)-0.04</f>
        <v>2407.0062031264233</v>
      </c>
      <c r="G16"/>
      <c r="H16" s="1"/>
      <c r="I16" s="402" t="s">
        <v>901</v>
      </c>
      <c r="J16" s="334" t="s">
        <v>896</v>
      </c>
      <c r="K16" s="334" t="s">
        <v>897</v>
      </c>
      <c r="L16" s="403">
        <f>L15</f>
        <v>46.258431497057529</v>
      </c>
    </row>
    <row r="17" spans="1:16">
      <c r="A17" s="221"/>
      <c r="B17" s="56"/>
      <c r="F17" s="58"/>
      <c r="H17" s="56"/>
      <c r="M17" s="522"/>
      <c r="N17" s="522"/>
      <c r="O17" s="522"/>
      <c r="P17" s="522"/>
    </row>
    <row r="18" spans="1:16">
      <c r="E18" s="58"/>
      <c r="F18" s="58"/>
      <c r="G18" s="58"/>
    </row>
  </sheetData>
  <mergeCells count="5">
    <mergeCell ref="M2:P2"/>
    <mergeCell ref="M17:P17"/>
    <mergeCell ref="I2:L2"/>
    <mergeCell ref="A2:F2"/>
    <mergeCell ref="I1:L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view="pageBreakPreview" zoomScale="80" zoomScaleNormal="100" zoomScaleSheetLayoutView="80" workbookViewId="0">
      <selection activeCell="E17" sqref="E17"/>
    </sheetView>
  </sheetViews>
  <sheetFormatPr defaultRowHeight="15"/>
  <cols>
    <col min="1" max="1" width="49" customWidth="1"/>
    <col min="2" max="2" width="25.85546875" customWidth="1"/>
    <col min="3" max="3" width="20.7109375" customWidth="1"/>
    <col min="4" max="4" width="24.5703125" customWidth="1"/>
    <col min="5" max="5" width="7.85546875" customWidth="1"/>
    <col min="6" max="6" width="55.85546875" customWidth="1"/>
    <col min="7" max="7" width="21.7109375" customWidth="1"/>
  </cols>
  <sheetData>
    <row r="1" spans="1:7" ht="33" customHeight="1">
      <c r="A1" s="526" t="s">
        <v>1034</v>
      </c>
      <c r="B1" s="526"/>
      <c r="C1" s="526"/>
      <c r="D1" s="526"/>
      <c r="E1" s="5"/>
      <c r="F1" s="5"/>
      <c r="G1" s="5"/>
    </row>
    <row r="2" spans="1:7" ht="24.95" customHeight="1">
      <c r="A2" s="527" t="s">
        <v>948</v>
      </c>
      <c r="B2" s="527"/>
      <c r="C2" s="527"/>
      <c r="D2" s="527"/>
      <c r="E2" s="5"/>
      <c r="F2" s="528" t="s">
        <v>941</v>
      </c>
      <c r="G2" s="528"/>
    </row>
    <row r="3" spans="1:7" ht="39" customHeight="1">
      <c r="A3" s="11" t="s">
        <v>17</v>
      </c>
      <c r="B3" s="12" t="s">
        <v>116</v>
      </c>
      <c r="C3" s="12" t="s">
        <v>117</v>
      </c>
      <c r="D3" s="12" t="s">
        <v>114</v>
      </c>
      <c r="E3" s="5"/>
      <c r="F3" s="369" t="s">
        <v>17</v>
      </c>
      <c r="G3" s="370" t="s">
        <v>217</v>
      </c>
    </row>
    <row r="4" spans="1:7" ht="32.25" customHeight="1">
      <c r="A4" s="371" t="s">
        <v>113</v>
      </c>
      <c r="B4" s="372">
        <v>178.75801486700001</v>
      </c>
      <c r="C4" s="372">
        <f>94.739872151+0.2778951</f>
        <v>95.017767250999995</v>
      </c>
      <c r="D4" s="373">
        <f>B4+C4</f>
        <v>273.775782118</v>
      </c>
      <c r="E4" s="5"/>
      <c r="F4" s="374" t="s">
        <v>936</v>
      </c>
      <c r="G4" s="375">
        <v>467.22118690899998</v>
      </c>
    </row>
    <row r="5" spans="1:7" ht="32.25" customHeight="1">
      <c r="A5" s="371" t="s">
        <v>185</v>
      </c>
      <c r="B5" s="375"/>
      <c r="C5" s="375"/>
      <c r="D5" s="376">
        <f>59.34</f>
        <v>59.34</v>
      </c>
      <c r="E5" s="70"/>
      <c r="F5" s="371" t="s">
        <v>937</v>
      </c>
      <c r="G5" s="375">
        <v>-53.299599999999998</v>
      </c>
    </row>
    <row r="6" spans="1:7" ht="32.25" customHeight="1">
      <c r="A6" s="510" t="s">
        <v>115</v>
      </c>
      <c r="B6" s="372">
        <v>10.366422128</v>
      </c>
      <c r="C6" s="372">
        <v>4.9064577959999998</v>
      </c>
      <c r="D6" s="373">
        <f>B6+C6</f>
        <v>15.272879924</v>
      </c>
      <c r="E6" s="5"/>
      <c r="F6" s="371" t="s">
        <v>938</v>
      </c>
      <c r="G6" s="375">
        <v>6.1369000000000007</v>
      </c>
    </row>
    <row r="7" spans="1:7" ht="32.25" customHeight="1">
      <c r="A7" s="371" t="s">
        <v>68</v>
      </c>
      <c r="B7" s="372">
        <v>3.3637909582081242</v>
      </c>
      <c r="C7" s="372">
        <v>13.625567833564601</v>
      </c>
      <c r="D7" s="373">
        <f>B7+C7</f>
        <v>16.989358791772723</v>
      </c>
      <c r="E7" s="5"/>
      <c r="F7" s="371" t="s">
        <v>939</v>
      </c>
      <c r="G7" s="375">
        <f>D5</f>
        <v>59.34</v>
      </c>
    </row>
    <row r="8" spans="1:7" ht="32.25" customHeight="1">
      <c r="A8" s="371" t="s">
        <v>69</v>
      </c>
      <c r="B8" s="372">
        <f>169.9088069-47.16</f>
        <v>122.74880690000001</v>
      </c>
      <c r="C8" s="372">
        <v>7.9807481999999998</v>
      </c>
      <c r="D8" s="373">
        <f>B8+C8</f>
        <v>130.7295551</v>
      </c>
      <c r="E8" s="5"/>
      <c r="F8" s="371" t="s">
        <v>940</v>
      </c>
      <c r="G8" s="375">
        <f>SUM(G4:G7)</f>
        <v>479.39848690899998</v>
      </c>
    </row>
    <row r="9" spans="1:7" ht="32.25" customHeight="1">
      <c r="A9" s="11" t="s">
        <v>227</v>
      </c>
      <c r="B9" s="13">
        <f>B4+B6+B7+B8</f>
        <v>315.23703485320812</v>
      </c>
      <c r="C9" s="13">
        <f>C4+C6+C7+C8</f>
        <v>121.53054108056459</v>
      </c>
      <c r="D9" s="13">
        <f>D4+D6+D7+D8+D5</f>
        <v>496.10757593377275</v>
      </c>
      <c r="E9" s="5"/>
      <c r="F9" s="5"/>
      <c r="G9" s="5"/>
    </row>
    <row r="10" spans="1:7" ht="32.25" customHeight="1">
      <c r="A10" s="377" t="s">
        <v>148</v>
      </c>
      <c r="B10" s="378"/>
      <c r="C10" s="378"/>
      <c r="D10" s="379">
        <v>-16.703018069999999</v>
      </c>
      <c r="E10" s="5"/>
      <c r="F10" s="5"/>
      <c r="G10" s="5"/>
    </row>
    <row r="11" spans="1:7" ht="32.25" customHeight="1">
      <c r="A11" s="380" t="s">
        <v>227</v>
      </c>
      <c r="B11" s="381"/>
      <c r="C11" s="381"/>
      <c r="D11" s="382">
        <f>D9+D10</f>
        <v>479.40455786377277</v>
      </c>
      <c r="E11" s="5"/>
      <c r="F11" s="70"/>
      <c r="G11" s="5"/>
    </row>
    <row r="12" spans="1:7" ht="32.25" hidden="1" customHeight="1">
      <c r="A12" s="120" t="s">
        <v>230</v>
      </c>
      <c r="B12" s="47"/>
      <c r="C12" s="47"/>
      <c r="D12" s="119"/>
      <c r="E12" t="s">
        <v>228</v>
      </c>
    </row>
    <row r="13" spans="1:7" ht="32.25" hidden="1" customHeight="1">
      <c r="A13" s="120" t="s">
        <v>231</v>
      </c>
      <c r="B13" s="47"/>
      <c r="C13" s="47"/>
      <c r="D13" s="119"/>
      <c r="E13" t="s">
        <v>228</v>
      </c>
    </row>
    <row r="14" spans="1:7" ht="32.25" hidden="1" customHeight="1">
      <c r="A14" s="46" t="s">
        <v>33</v>
      </c>
      <c r="B14" s="44"/>
      <c r="C14" s="44"/>
      <c r="D14" s="45">
        <f>D11-D12+D13</f>
        <v>479.40455786377277</v>
      </c>
    </row>
    <row r="16" spans="1:7">
      <c r="D16" s="2"/>
    </row>
    <row r="20" spans="1:4" hidden="1">
      <c r="A20" s="122" t="s">
        <v>232</v>
      </c>
      <c r="B20" s="69"/>
      <c r="C20" s="69"/>
      <c r="D20" s="69"/>
    </row>
    <row r="21" spans="1:4" hidden="1">
      <c r="A21" s="69" t="s">
        <v>229</v>
      </c>
      <c r="B21" s="69"/>
      <c r="C21" s="69"/>
      <c r="D21" s="123">
        <v>46886917</v>
      </c>
    </row>
    <row r="22" spans="1:4" hidden="1">
      <c r="A22" s="69" t="s">
        <v>229</v>
      </c>
      <c r="B22" s="69"/>
      <c r="C22" s="69"/>
      <c r="D22" s="123">
        <v>230247769</v>
      </c>
    </row>
    <row r="23" spans="1:4" hidden="1">
      <c r="A23" s="69"/>
      <c r="B23" s="69"/>
      <c r="C23" s="69"/>
      <c r="D23" s="69"/>
    </row>
  </sheetData>
  <mergeCells count="3">
    <mergeCell ref="A1:D1"/>
    <mergeCell ref="A2:D2"/>
    <mergeCell ref="F2:G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view="pageBreakPreview" topLeftCell="A4" zoomScale="70" zoomScaleNormal="100" zoomScaleSheetLayoutView="70" workbookViewId="0">
      <selection activeCell="H3" sqref="H3"/>
    </sheetView>
  </sheetViews>
  <sheetFormatPr defaultColWidth="9.140625" defaultRowHeight="18.75"/>
  <cols>
    <col min="1" max="1" width="12.140625" style="5" customWidth="1"/>
    <col min="2" max="2" width="20.5703125" style="5" customWidth="1"/>
    <col min="3" max="3" width="60.5703125" style="5" bestFit="1" customWidth="1"/>
    <col min="4" max="4" width="31.42578125" style="5" customWidth="1"/>
    <col min="5" max="7" width="9.140625" style="5"/>
    <col min="8" max="8" width="43" style="5" customWidth="1"/>
    <col min="9" max="9" width="29" style="5" hidden="1" customWidth="1"/>
    <col min="10" max="16384" width="9.140625" style="5"/>
  </cols>
  <sheetData>
    <row r="1" spans="1:9" ht="22.5" customHeight="1">
      <c r="A1" s="31"/>
      <c r="B1" s="31"/>
      <c r="C1" s="31"/>
      <c r="D1" s="505" t="s">
        <v>1035</v>
      </c>
    </row>
    <row r="2" spans="1:9" ht="27.75" customHeight="1">
      <c r="A2" s="529" t="s">
        <v>985</v>
      </c>
      <c r="B2" s="529"/>
      <c r="C2" s="529"/>
      <c r="D2" s="529"/>
    </row>
    <row r="3" spans="1:9" ht="72">
      <c r="A3" s="11" t="s">
        <v>138</v>
      </c>
      <c r="B3" s="11" t="s">
        <v>34</v>
      </c>
      <c r="C3" s="12" t="s">
        <v>118</v>
      </c>
      <c r="D3" s="12" t="s">
        <v>219</v>
      </c>
    </row>
    <row r="4" spans="1:9">
      <c r="A4" s="32">
        <v>1</v>
      </c>
      <c r="B4" s="531" t="s">
        <v>35</v>
      </c>
      <c r="C4" s="33" t="s">
        <v>36</v>
      </c>
      <c r="D4" s="354">
        <f>850020740.4/10^7</f>
        <v>85.002074039999997</v>
      </c>
      <c r="G4" s="52"/>
      <c r="I4" s="5">
        <v>45.93</v>
      </c>
    </row>
    <row r="5" spans="1:9">
      <c r="A5" s="32">
        <v>2</v>
      </c>
      <c r="B5" s="531"/>
      <c r="C5" s="33" t="s">
        <v>37</v>
      </c>
      <c r="D5" s="354">
        <f>40359285.68/10^7</f>
        <v>4.0359285680000001</v>
      </c>
      <c r="G5" s="52"/>
      <c r="I5" s="5">
        <v>2.21</v>
      </c>
    </row>
    <row r="6" spans="1:9">
      <c r="A6" s="32">
        <v>3</v>
      </c>
      <c r="B6" s="531"/>
      <c r="C6" s="33" t="s">
        <v>38</v>
      </c>
      <c r="D6" s="354">
        <f>47730302.4/10^7</f>
        <v>4.7730302399999998</v>
      </c>
      <c r="G6" s="52"/>
      <c r="I6" s="5">
        <v>12.41</v>
      </c>
    </row>
    <row r="7" spans="1:9" ht="36.75">
      <c r="A7" s="32">
        <v>4</v>
      </c>
      <c r="B7" s="531"/>
      <c r="C7" s="34" t="s">
        <v>39</v>
      </c>
      <c r="D7" s="354">
        <f>2129066.76/10^7</f>
        <v>0.21290667599999999</v>
      </c>
      <c r="E7" s="52"/>
      <c r="F7" s="52"/>
      <c r="G7" s="52"/>
      <c r="I7" s="5">
        <v>0.17</v>
      </c>
    </row>
    <row r="8" spans="1:9">
      <c r="A8" s="32">
        <v>5</v>
      </c>
      <c r="B8" s="531" t="s">
        <v>106</v>
      </c>
      <c r="C8" s="33" t="s">
        <v>40</v>
      </c>
      <c r="D8" s="354">
        <f>1215144186.72/10^7</f>
        <v>121.51441867200001</v>
      </c>
      <c r="G8" s="52"/>
      <c r="I8" s="5">
        <v>153.6</v>
      </c>
    </row>
    <row r="9" spans="1:9">
      <c r="A9" s="32">
        <v>6</v>
      </c>
      <c r="B9" s="531"/>
      <c r="C9" s="33" t="s">
        <v>41</v>
      </c>
      <c r="D9" s="354">
        <f>29917575.05/10^7</f>
        <v>2.9917575050000003</v>
      </c>
      <c r="G9" s="52"/>
      <c r="I9" s="5">
        <v>8.1</v>
      </c>
    </row>
    <row r="10" spans="1:9">
      <c r="A10" s="32">
        <v>7</v>
      </c>
      <c r="B10" s="531"/>
      <c r="C10" s="33" t="s">
        <v>42</v>
      </c>
      <c r="D10" s="354">
        <f>39710519.1/10^7</f>
        <v>3.9710519100000004</v>
      </c>
      <c r="G10" s="52"/>
      <c r="I10" s="5">
        <v>3.16</v>
      </c>
    </row>
    <row r="11" spans="1:9" ht="36.75">
      <c r="A11" s="32">
        <v>8</v>
      </c>
      <c r="B11" s="531"/>
      <c r="C11" s="34" t="s">
        <v>43</v>
      </c>
      <c r="D11" s="354">
        <f>94803316.6099999/10^7</f>
        <v>9.4803316609999904</v>
      </c>
      <c r="G11" s="52"/>
      <c r="I11" s="5">
        <v>11.28</v>
      </c>
    </row>
    <row r="12" spans="1:9" hidden="1">
      <c r="A12" s="32">
        <v>9</v>
      </c>
      <c r="B12" s="531" t="s">
        <v>44</v>
      </c>
      <c r="C12" s="33" t="s">
        <v>45</v>
      </c>
      <c r="D12" s="354">
        <v>0</v>
      </c>
      <c r="G12" s="52"/>
      <c r="I12" s="5">
        <v>0.24</v>
      </c>
    </row>
    <row r="13" spans="1:9">
      <c r="A13" s="32">
        <v>9</v>
      </c>
      <c r="B13" s="531"/>
      <c r="C13" s="33" t="s">
        <v>46</v>
      </c>
      <c r="D13" s="354">
        <f>78201506.35/10^7</f>
        <v>7.8201506349999992</v>
      </c>
      <c r="G13" s="52"/>
      <c r="I13" s="5">
        <v>0.04</v>
      </c>
    </row>
    <row r="14" spans="1:9">
      <c r="A14" s="32">
        <v>10</v>
      </c>
      <c r="B14" s="531"/>
      <c r="C14" s="33" t="s">
        <v>47</v>
      </c>
      <c r="D14" s="354">
        <f>13304079.52/10^7</f>
        <v>1.3304079520000001</v>
      </c>
      <c r="G14" s="52"/>
      <c r="I14" s="5">
        <v>0.39</v>
      </c>
    </row>
    <row r="15" spans="1:9">
      <c r="A15" s="530" t="s">
        <v>95</v>
      </c>
      <c r="B15" s="530"/>
      <c r="C15" s="530"/>
      <c r="D15" s="355">
        <f>SUM(D4:D14)</f>
        <v>241.13205785899999</v>
      </c>
      <c r="F15" s="112"/>
      <c r="H15" s="53"/>
      <c r="I15" s="5">
        <v>237.52999999999997</v>
      </c>
    </row>
    <row r="16" spans="1:9">
      <c r="A16" s="32"/>
      <c r="B16" s="33" t="s">
        <v>49</v>
      </c>
      <c r="C16" s="33" t="s">
        <v>50</v>
      </c>
      <c r="D16" s="354">
        <f>293369/10^7</f>
        <v>2.9336899999999999E-2</v>
      </c>
      <c r="G16" s="52"/>
      <c r="I16" s="5">
        <v>1.34</v>
      </c>
    </row>
    <row r="17" spans="1:9">
      <c r="A17" s="32">
        <v>11</v>
      </c>
      <c r="B17" s="33" t="s">
        <v>49</v>
      </c>
      <c r="C17" s="33" t="s">
        <v>96</v>
      </c>
      <c r="D17" s="354">
        <f>252222/10^7</f>
        <v>2.52222E-2</v>
      </c>
      <c r="G17" s="52"/>
      <c r="I17" s="5">
        <v>0.97</v>
      </c>
    </row>
    <row r="18" spans="1:9">
      <c r="A18" s="32">
        <v>12</v>
      </c>
      <c r="B18" s="33" t="s">
        <v>49</v>
      </c>
      <c r="C18" s="33" t="s">
        <v>51</v>
      </c>
      <c r="D18" s="354">
        <f>1713454.69/10^7</f>
        <v>0.171345469</v>
      </c>
      <c r="G18" s="52"/>
      <c r="I18" s="5">
        <v>7.65</v>
      </c>
    </row>
    <row r="19" spans="1:9">
      <c r="A19" s="32">
        <v>13</v>
      </c>
      <c r="B19" s="33" t="s">
        <v>49</v>
      </c>
      <c r="C19" s="33" t="s">
        <v>52</v>
      </c>
      <c r="D19" s="354">
        <v>0</v>
      </c>
      <c r="G19" s="52"/>
      <c r="I19" s="5">
        <v>0.84</v>
      </c>
    </row>
    <row r="20" spans="1:9">
      <c r="A20" s="530" t="s">
        <v>53</v>
      </c>
      <c r="B20" s="530"/>
      <c r="C20" s="530"/>
      <c r="D20" s="355">
        <f>SUM(D16:D19)</f>
        <v>0.225904569</v>
      </c>
      <c r="I20" s="5">
        <v>10.8</v>
      </c>
    </row>
    <row r="21" spans="1:9">
      <c r="A21" s="530" t="s">
        <v>54</v>
      </c>
      <c r="B21" s="530"/>
      <c r="C21" s="530"/>
      <c r="D21" s="355">
        <f>SUM(D15+D20)</f>
        <v>241.35796242799998</v>
      </c>
      <c r="E21" s="53"/>
      <c r="F21" s="53"/>
      <c r="I21" s="5">
        <v>248.32999999999998</v>
      </c>
    </row>
    <row r="22" spans="1:9" ht="36.75">
      <c r="A22" s="32">
        <v>14</v>
      </c>
      <c r="B22" s="33"/>
      <c r="C22" s="34" t="s">
        <v>101</v>
      </c>
      <c r="D22" s="356">
        <f>D20</f>
        <v>0.225904569</v>
      </c>
      <c r="I22" s="5">
        <v>10.8</v>
      </c>
    </row>
    <row r="23" spans="1:9" ht="68.25" customHeight="1">
      <c r="A23" s="11">
        <v>15</v>
      </c>
      <c r="B23" s="11"/>
      <c r="C23" s="35" t="s">
        <v>102</v>
      </c>
      <c r="D23" s="357">
        <f>D21-D22</f>
        <v>241.13205785899999</v>
      </c>
      <c r="I23" s="5">
        <v>237.52999999999997</v>
      </c>
    </row>
    <row r="24" spans="1:9">
      <c r="C24" s="4"/>
      <c r="D24" s="54"/>
    </row>
  </sheetData>
  <mergeCells count="7">
    <mergeCell ref="A2:D2"/>
    <mergeCell ref="A21:C21"/>
    <mergeCell ref="B4:B7"/>
    <mergeCell ref="B8:B11"/>
    <mergeCell ref="B12:B14"/>
    <mergeCell ref="A15:C15"/>
    <mergeCell ref="A20:C20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3"/>
  <sheetViews>
    <sheetView view="pageBreakPreview" zoomScale="80" zoomScaleNormal="100" zoomScaleSheetLayoutView="80" workbookViewId="0">
      <selection activeCell="N14" sqref="N13:N14"/>
    </sheetView>
  </sheetViews>
  <sheetFormatPr defaultColWidth="9.140625" defaultRowHeight="18.75"/>
  <cols>
    <col min="1" max="1" width="15.7109375" style="5" customWidth="1"/>
    <col min="2" max="2" width="74.28515625" style="5" customWidth="1"/>
    <col min="3" max="3" width="28" style="130" hidden="1" customWidth="1"/>
    <col min="4" max="4" width="28.5703125" style="5" customWidth="1"/>
    <col min="5" max="5" width="28.5703125" style="5" hidden="1" customWidth="1"/>
    <col min="6" max="7" width="9.140625" style="5"/>
    <col min="8" max="8" width="0" style="5" hidden="1" customWidth="1"/>
    <col min="9" max="16384" width="9.140625" style="5"/>
  </cols>
  <sheetData>
    <row r="1" spans="1:8" ht="20.25">
      <c r="A1" s="31"/>
      <c r="B1" s="31"/>
      <c r="C1" s="127"/>
      <c r="D1" s="504" t="s">
        <v>1036</v>
      </c>
    </row>
    <row r="2" spans="1:8" ht="27.75" customHeight="1">
      <c r="A2" s="529" t="s">
        <v>1042</v>
      </c>
      <c r="B2" s="529"/>
      <c r="C2" s="529"/>
      <c r="D2" s="529"/>
    </row>
    <row r="3" spans="1:8" ht="61.5" customHeight="1">
      <c r="A3" s="13" t="s">
        <v>31</v>
      </c>
      <c r="B3" s="13" t="s">
        <v>118</v>
      </c>
      <c r="C3" s="128" t="s">
        <v>220</v>
      </c>
      <c r="D3" s="15" t="s">
        <v>221</v>
      </c>
      <c r="E3" s="126"/>
    </row>
    <row r="4" spans="1:8">
      <c r="A4" s="409">
        <v>1</v>
      </c>
      <c r="B4" s="371" t="s">
        <v>55</v>
      </c>
      <c r="C4" s="412">
        <v>2.46</v>
      </c>
      <c r="D4" s="413">
        <v>2.46</v>
      </c>
      <c r="F4" s="52"/>
      <c r="H4" s="52">
        <v>5.52</v>
      </c>
    </row>
    <row r="5" spans="1:8" hidden="1">
      <c r="A5" s="409">
        <v>2</v>
      </c>
      <c r="B5" s="371" t="s">
        <v>56</v>
      </c>
      <c r="C5" s="412">
        <v>2.1020858269999998</v>
      </c>
      <c r="D5" s="413">
        <f>50.74*0</f>
        <v>0</v>
      </c>
      <c r="E5" s="70"/>
      <c r="H5" s="52">
        <v>49.860182780000038</v>
      </c>
    </row>
    <row r="6" spans="1:8">
      <c r="A6" s="409">
        <v>2</v>
      </c>
      <c r="B6" s="371" t="s">
        <v>57</v>
      </c>
      <c r="C6" s="412">
        <v>2.19</v>
      </c>
      <c r="D6" s="413">
        <v>2.19</v>
      </c>
      <c r="E6" s="70"/>
      <c r="F6" s="52"/>
      <c r="H6" s="52">
        <v>2.41</v>
      </c>
    </row>
    <row r="7" spans="1:8">
      <c r="A7" s="409">
        <v>3</v>
      </c>
      <c r="B7" s="371" t="s">
        <v>146</v>
      </c>
      <c r="C7" s="412">
        <v>8.64</v>
      </c>
      <c r="D7" s="413">
        <v>8.64</v>
      </c>
      <c r="E7" s="70"/>
      <c r="F7" s="52"/>
      <c r="H7" s="52">
        <v>10.38</v>
      </c>
    </row>
    <row r="8" spans="1:8">
      <c r="A8" s="409">
        <v>4</v>
      </c>
      <c r="B8" s="371" t="s">
        <v>58</v>
      </c>
      <c r="C8" s="412">
        <v>16.25</v>
      </c>
      <c r="D8" s="413">
        <v>16.25</v>
      </c>
      <c r="E8" s="70"/>
      <c r="F8" s="52"/>
      <c r="H8" s="52">
        <v>14.62</v>
      </c>
    </row>
    <row r="9" spans="1:8">
      <c r="A9" s="409">
        <v>5</v>
      </c>
      <c r="B9" s="371" t="s">
        <v>59</v>
      </c>
      <c r="C9" s="412">
        <v>2.58</v>
      </c>
      <c r="D9" s="413">
        <v>2.58</v>
      </c>
      <c r="E9" s="70"/>
      <c r="F9" s="52"/>
      <c r="H9" s="52">
        <v>2.48</v>
      </c>
    </row>
    <row r="10" spans="1:8">
      <c r="A10" s="409">
        <f>A9+1</f>
        <v>6</v>
      </c>
      <c r="B10" s="371" t="s">
        <v>60</v>
      </c>
      <c r="C10" s="412">
        <v>2.74</v>
      </c>
      <c r="D10" s="413">
        <v>2.74</v>
      </c>
      <c r="E10" s="70"/>
      <c r="F10" s="52"/>
      <c r="H10" s="52">
        <v>4.95</v>
      </c>
    </row>
    <row r="11" spans="1:8">
      <c r="A11" s="409">
        <f t="shared" ref="A11:A14" si="0">A10+1</f>
        <v>7</v>
      </c>
      <c r="B11" s="371" t="s">
        <v>186</v>
      </c>
      <c r="C11" s="412">
        <f>91+36.98</f>
        <v>127.97999999999999</v>
      </c>
      <c r="D11" s="413">
        <v>82.71</v>
      </c>
      <c r="E11" s="70"/>
      <c r="F11" s="52"/>
      <c r="H11" s="52">
        <v>53.04</v>
      </c>
    </row>
    <row r="12" spans="1:8">
      <c r="A12" s="409">
        <f t="shared" si="0"/>
        <v>8</v>
      </c>
      <c r="B12" s="371" t="s">
        <v>147</v>
      </c>
      <c r="C12" s="412">
        <v>1.44</v>
      </c>
      <c r="D12" s="413">
        <v>1.44</v>
      </c>
      <c r="E12" s="70"/>
      <c r="F12" s="52"/>
      <c r="H12" s="52">
        <v>1.52</v>
      </c>
    </row>
    <row r="13" spans="1:8">
      <c r="A13" s="409">
        <f t="shared" si="0"/>
        <v>9</v>
      </c>
      <c r="B13" s="371" t="s">
        <v>61</v>
      </c>
      <c r="C13" s="412">
        <v>0.95</v>
      </c>
      <c r="D13" s="413">
        <v>0.65</v>
      </c>
      <c r="E13" s="70"/>
      <c r="F13" s="52"/>
      <c r="H13" s="52">
        <v>1.23</v>
      </c>
    </row>
    <row r="14" spans="1:8">
      <c r="A14" s="409">
        <f t="shared" si="0"/>
        <v>10</v>
      </c>
      <c r="B14" s="371" t="s">
        <v>62</v>
      </c>
      <c r="C14" s="412">
        <v>7.0000000000000007E-2</v>
      </c>
      <c r="D14" s="413">
        <v>7.0000000000000007E-2</v>
      </c>
      <c r="E14" s="70"/>
      <c r="F14" s="52"/>
      <c r="H14" s="52">
        <v>1.05</v>
      </c>
    </row>
    <row r="15" spans="1:8" hidden="1">
      <c r="A15" s="409">
        <v>12</v>
      </c>
      <c r="B15" s="371" t="s">
        <v>63</v>
      </c>
      <c r="C15" s="412">
        <v>0</v>
      </c>
      <c r="D15" s="413">
        <v>0</v>
      </c>
      <c r="E15" s="70"/>
      <c r="F15" s="52"/>
      <c r="H15" s="52">
        <v>0.83</v>
      </c>
    </row>
    <row r="16" spans="1:8">
      <c r="A16" s="409">
        <f>A14+1</f>
        <v>11</v>
      </c>
      <c r="B16" s="371" t="s">
        <v>64</v>
      </c>
      <c r="C16" s="412">
        <v>3.85</v>
      </c>
      <c r="D16" s="413">
        <v>3.85</v>
      </c>
      <c r="E16" s="70"/>
      <c r="F16" s="52"/>
      <c r="H16" s="52">
        <v>2.88</v>
      </c>
    </row>
    <row r="17" spans="1:8">
      <c r="A17" s="409">
        <f>A16+1</f>
        <v>12</v>
      </c>
      <c r="B17" s="371" t="s">
        <v>65</v>
      </c>
      <c r="C17" s="412">
        <f>0.32+1.08</f>
        <v>1.4000000000000001</v>
      </c>
      <c r="D17" s="413">
        <v>0.32</v>
      </c>
      <c r="E17" s="70"/>
      <c r="F17" s="52"/>
      <c r="H17" s="52">
        <v>0.44</v>
      </c>
    </row>
    <row r="18" spans="1:8">
      <c r="A18" s="409">
        <f>A17+1</f>
        <v>13</v>
      </c>
      <c r="B18" s="371" t="s">
        <v>911</v>
      </c>
      <c r="C18" s="412">
        <v>3.08</v>
      </c>
      <c r="D18" s="413">
        <v>3.08</v>
      </c>
      <c r="E18" s="70"/>
      <c r="F18" s="52"/>
      <c r="H18" s="52">
        <v>3.33</v>
      </c>
    </row>
    <row r="19" spans="1:8">
      <c r="A19" s="414">
        <v>14</v>
      </c>
      <c r="B19" s="415" t="s">
        <v>955</v>
      </c>
      <c r="C19" s="412">
        <v>10.58</v>
      </c>
      <c r="D19" s="413">
        <f>'TU-3-Employee'!D5</f>
        <v>59.34</v>
      </c>
      <c r="E19" s="70"/>
      <c r="F19" s="52"/>
      <c r="H19" s="52">
        <v>0.2</v>
      </c>
    </row>
    <row r="20" spans="1:8">
      <c r="A20" s="409">
        <v>15</v>
      </c>
      <c r="B20" s="371" t="s">
        <v>66</v>
      </c>
      <c r="C20" s="412">
        <v>16.989999999999998</v>
      </c>
      <c r="D20" s="413">
        <f>16.98</f>
        <v>16.98</v>
      </c>
      <c r="F20" s="52"/>
      <c r="H20" s="52">
        <v>7.67</v>
      </c>
    </row>
    <row r="21" spans="1:8" ht="36">
      <c r="A21" s="414">
        <f>A20+1</f>
        <v>16</v>
      </c>
      <c r="B21" s="404" t="s">
        <v>956</v>
      </c>
      <c r="C21" s="416">
        <f>SUM(C4:C20)</f>
        <v>203.30208582700001</v>
      </c>
      <c r="D21" s="417">
        <f>SUM(D4:D20)</f>
        <v>203.29999999999998</v>
      </c>
      <c r="E21" s="70"/>
      <c r="F21" s="53"/>
      <c r="H21" s="5">
        <v>162.41018278000004</v>
      </c>
    </row>
    <row r="22" spans="1:8" hidden="1">
      <c r="A22" s="512">
        <v>15</v>
      </c>
      <c r="B22" s="371" t="s">
        <v>7</v>
      </c>
      <c r="C22" s="418">
        <v>60.78</v>
      </c>
      <c r="D22" s="413">
        <f>60.78-24.32</f>
        <v>36.46</v>
      </c>
      <c r="E22" s="70"/>
      <c r="F22" s="52"/>
      <c r="H22" s="5">
        <v>64.98</v>
      </c>
    </row>
    <row r="23" spans="1:8" hidden="1">
      <c r="A23" s="534" t="s">
        <v>53</v>
      </c>
      <c r="B23" s="534"/>
      <c r="C23" s="416">
        <f>C22</f>
        <v>60.78</v>
      </c>
      <c r="D23" s="417">
        <f>SUM(D22)</f>
        <v>36.46</v>
      </c>
      <c r="H23" s="5">
        <v>64.98</v>
      </c>
    </row>
    <row r="24" spans="1:8" hidden="1">
      <c r="A24" s="534" t="s">
        <v>67</v>
      </c>
      <c r="B24" s="534"/>
      <c r="C24" s="416">
        <f>C21+C23</f>
        <v>264.08208582700001</v>
      </c>
      <c r="D24" s="413">
        <f>D21+D23</f>
        <v>239.76</v>
      </c>
      <c r="E24" s="52"/>
      <c r="H24" s="5">
        <v>227.39018278000003</v>
      </c>
    </row>
    <row r="25" spans="1:8" hidden="1">
      <c r="A25" s="512">
        <v>16</v>
      </c>
      <c r="B25" s="371" t="s">
        <v>954</v>
      </c>
      <c r="C25" s="412">
        <v>60.78</v>
      </c>
      <c r="D25" s="413">
        <f>D22</f>
        <v>36.46</v>
      </c>
      <c r="H25" s="5">
        <v>64.98</v>
      </c>
    </row>
    <row r="26" spans="1:8" hidden="1">
      <c r="A26" s="512">
        <v>17</v>
      </c>
      <c r="B26" s="371"/>
      <c r="C26" s="412"/>
      <c r="D26" s="413"/>
    </row>
    <row r="27" spans="1:8" s="408" customFormat="1" ht="43.5" customHeight="1">
      <c r="A27" s="414">
        <f>A21+1</f>
        <v>17</v>
      </c>
      <c r="B27" s="404" t="s">
        <v>957</v>
      </c>
      <c r="C27" s="405">
        <f>C24-C25</f>
        <v>203.30208582700001</v>
      </c>
      <c r="D27" s="406">
        <f>'TU-3-Employee'!D5</f>
        <v>59.34</v>
      </c>
      <c r="E27" s="407">
        <f>D27+'TU-3-Employee'!D5</f>
        <v>118.68</v>
      </c>
      <c r="H27" s="408">
        <v>162.41018278000001</v>
      </c>
    </row>
    <row r="28" spans="1:8" s="408" customFormat="1">
      <c r="A28" s="414">
        <f>A27+1</f>
        <v>18</v>
      </c>
      <c r="B28" s="404" t="s">
        <v>959</v>
      </c>
      <c r="C28" s="405"/>
      <c r="D28" s="406">
        <f>D21-D27</f>
        <v>143.95999999999998</v>
      </c>
      <c r="E28" s="407"/>
    </row>
    <row r="29" spans="1:8">
      <c r="D29" s="70"/>
    </row>
    <row r="30" spans="1:8">
      <c r="B30" s="232" t="s">
        <v>748</v>
      </c>
      <c r="C30" s="233"/>
      <c r="D30" s="234">
        <f>SUM(D31:D32)</f>
        <v>2.1342771819999999</v>
      </c>
    </row>
    <row r="31" spans="1:8">
      <c r="B31" s="33" t="s">
        <v>146</v>
      </c>
      <c r="C31" s="233"/>
      <c r="D31" s="235">
        <f>'Legal_FY23-24'!G1/10^7</f>
        <v>1.092763382</v>
      </c>
    </row>
    <row r="32" spans="1:8">
      <c r="B32" s="33" t="s">
        <v>749</v>
      </c>
      <c r="C32" s="233"/>
      <c r="D32" s="235">
        <f>'Comp_FY23-24'!G1/10^7</f>
        <v>1.0415137999999999</v>
      </c>
    </row>
    <row r="33" spans="1:4">
      <c r="B33" s="232" t="s">
        <v>916</v>
      </c>
      <c r="C33" s="127"/>
      <c r="D33" s="260">
        <f>D27-D30</f>
        <v>57.205722818000005</v>
      </c>
    </row>
    <row r="36" spans="1:4" ht="72" hidden="1">
      <c r="A36" s="13" t="s">
        <v>138</v>
      </c>
      <c r="B36" s="14" t="s">
        <v>118</v>
      </c>
      <c r="C36" s="128" t="s">
        <v>220</v>
      </c>
      <c r="D36" s="15" t="s">
        <v>221</v>
      </c>
    </row>
    <row r="37" spans="1:4" hidden="1">
      <c r="A37" s="32">
        <v>1</v>
      </c>
      <c r="B37" s="33" t="s">
        <v>55</v>
      </c>
      <c r="C37" s="125">
        <v>2.46</v>
      </c>
      <c r="D37" s="59">
        <v>2.46</v>
      </c>
    </row>
    <row r="38" spans="1:4" hidden="1">
      <c r="A38" s="32">
        <v>2</v>
      </c>
      <c r="B38" s="33" t="s">
        <v>57</v>
      </c>
      <c r="C38" s="125">
        <v>2.19</v>
      </c>
      <c r="D38" s="59">
        <v>2.19</v>
      </c>
    </row>
    <row r="39" spans="1:4" hidden="1">
      <c r="A39" s="32">
        <v>3</v>
      </c>
      <c r="B39" s="33" t="s">
        <v>146</v>
      </c>
      <c r="C39" s="125">
        <v>8.64</v>
      </c>
      <c r="D39" s="59">
        <f>8.64-D55</f>
        <v>7.5472366180000003</v>
      </c>
    </row>
    <row r="40" spans="1:4" hidden="1">
      <c r="A40" s="32">
        <v>4</v>
      </c>
      <c r="B40" s="33" t="s">
        <v>58</v>
      </c>
      <c r="C40" s="125">
        <v>16.25</v>
      </c>
      <c r="D40" s="59">
        <v>16.25</v>
      </c>
    </row>
    <row r="41" spans="1:4" hidden="1">
      <c r="A41" s="32">
        <v>5</v>
      </c>
      <c r="B41" s="33" t="s">
        <v>59</v>
      </c>
      <c r="C41" s="125">
        <v>2.58</v>
      </c>
      <c r="D41" s="59">
        <v>2.58</v>
      </c>
    </row>
    <row r="42" spans="1:4" hidden="1">
      <c r="A42" s="32">
        <v>6</v>
      </c>
      <c r="B42" s="33" t="s">
        <v>60</v>
      </c>
      <c r="C42" s="125">
        <v>2.74</v>
      </c>
      <c r="D42" s="59">
        <v>2.74</v>
      </c>
    </row>
    <row r="43" spans="1:4" hidden="1">
      <c r="A43" s="32">
        <v>7</v>
      </c>
      <c r="B43" s="33" t="s">
        <v>186</v>
      </c>
      <c r="C43" s="125">
        <f>91+36.98</f>
        <v>127.97999999999999</v>
      </c>
      <c r="D43" s="59">
        <v>82.71</v>
      </c>
    </row>
    <row r="44" spans="1:4" hidden="1">
      <c r="A44" s="32">
        <v>8</v>
      </c>
      <c r="B44" s="33" t="s">
        <v>147</v>
      </c>
      <c r="C44" s="125">
        <v>1.44</v>
      </c>
      <c r="D44" s="59">
        <v>1.44</v>
      </c>
    </row>
    <row r="45" spans="1:4" hidden="1">
      <c r="A45" s="32">
        <v>9</v>
      </c>
      <c r="B45" s="33" t="s">
        <v>61</v>
      </c>
      <c r="C45" s="125">
        <v>0.95</v>
      </c>
      <c r="D45" s="59">
        <v>0.65</v>
      </c>
    </row>
    <row r="46" spans="1:4" hidden="1">
      <c r="A46" s="32">
        <v>10</v>
      </c>
      <c r="B46" s="33" t="s">
        <v>62</v>
      </c>
      <c r="C46" s="125">
        <v>7.0000000000000007E-2</v>
      </c>
      <c r="D46" s="59">
        <v>7.0000000000000007E-2</v>
      </c>
    </row>
    <row r="47" spans="1:4" hidden="1">
      <c r="A47" s="32">
        <v>11</v>
      </c>
      <c r="B47" s="33" t="s">
        <v>63</v>
      </c>
      <c r="C47" s="125">
        <v>0</v>
      </c>
      <c r="D47" s="59">
        <v>0</v>
      </c>
    </row>
    <row r="48" spans="1:4" hidden="1">
      <c r="A48" s="32">
        <v>12</v>
      </c>
      <c r="B48" s="33" t="s">
        <v>64</v>
      </c>
      <c r="C48" s="125">
        <v>3.85</v>
      </c>
      <c r="D48" s="59">
        <v>3.85</v>
      </c>
    </row>
    <row r="49" spans="1:5" hidden="1">
      <c r="A49" s="32">
        <v>13</v>
      </c>
      <c r="B49" s="33" t="s">
        <v>65</v>
      </c>
      <c r="C49" s="125">
        <f>0.32+1.08</f>
        <v>1.4000000000000001</v>
      </c>
      <c r="D49" s="59">
        <v>0.32</v>
      </c>
    </row>
    <row r="50" spans="1:5" hidden="1">
      <c r="A50" s="32">
        <v>14</v>
      </c>
      <c r="B50" s="33" t="s">
        <v>911</v>
      </c>
      <c r="C50" s="125">
        <v>3.08</v>
      </c>
      <c r="D50" s="59">
        <v>3.08</v>
      </c>
    </row>
    <row r="51" spans="1:5" hidden="1">
      <c r="A51" s="32">
        <v>15</v>
      </c>
      <c r="B51" s="71" t="s">
        <v>184</v>
      </c>
      <c r="C51" s="125">
        <v>10.58</v>
      </c>
      <c r="D51" s="59">
        <v>0</v>
      </c>
    </row>
    <row r="52" spans="1:5" hidden="1">
      <c r="A52" s="32">
        <v>16</v>
      </c>
      <c r="B52" s="33" t="s">
        <v>66</v>
      </c>
      <c r="C52" s="125">
        <v>16.989999999999998</v>
      </c>
      <c r="D52" s="59">
        <f>16.98-D56</f>
        <v>15.9384862</v>
      </c>
    </row>
    <row r="53" spans="1:5" hidden="1">
      <c r="A53" s="32">
        <v>17</v>
      </c>
      <c r="B53" s="236" t="s">
        <v>48</v>
      </c>
      <c r="C53" s="129">
        <f>SUM(C37:C52)</f>
        <v>201.2</v>
      </c>
      <c r="D53" s="124">
        <f>SUM(D37:D52)</f>
        <v>141.82572281799997</v>
      </c>
    </row>
    <row r="54" spans="1:5" hidden="1">
      <c r="A54" s="532" t="s">
        <v>918</v>
      </c>
      <c r="B54" s="533"/>
      <c r="C54" s="233"/>
      <c r="D54" s="234"/>
    </row>
    <row r="55" spans="1:5" hidden="1">
      <c r="A55" s="32">
        <v>18</v>
      </c>
      <c r="B55" s="33" t="s">
        <v>146</v>
      </c>
      <c r="C55" s="233"/>
      <c r="D55" s="235">
        <f>D31</f>
        <v>1.092763382</v>
      </c>
    </row>
    <row r="56" spans="1:5" hidden="1">
      <c r="A56" s="32">
        <v>19</v>
      </c>
      <c r="B56" s="33" t="s">
        <v>749</v>
      </c>
      <c r="C56" s="233"/>
      <c r="D56" s="235">
        <f>D32</f>
        <v>1.0415137999999999</v>
      </c>
    </row>
    <row r="57" spans="1:5" hidden="1">
      <c r="A57" s="32">
        <v>20</v>
      </c>
      <c r="B57" s="226" t="s">
        <v>53</v>
      </c>
      <c r="C57" s="226"/>
      <c r="D57" s="237">
        <f>D55+D56</f>
        <v>2.1342771819999999</v>
      </c>
    </row>
    <row r="58" spans="1:5" hidden="1">
      <c r="A58" s="32">
        <v>21</v>
      </c>
      <c r="B58" s="232" t="s">
        <v>917</v>
      </c>
      <c r="C58" s="226"/>
      <c r="D58" s="232">
        <f>D53+D57</f>
        <v>143.95999999999998</v>
      </c>
    </row>
    <row r="59" spans="1:5" hidden="1"/>
    <row r="60" spans="1:5" hidden="1">
      <c r="D60" s="32"/>
    </row>
    <row r="61" spans="1:5" hidden="1">
      <c r="E61" s="33"/>
    </row>
    <row r="62" spans="1:5" hidden="1"/>
    <row r="63" spans="1:5" hidden="1"/>
  </sheetData>
  <mergeCells count="4">
    <mergeCell ref="A54:B54"/>
    <mergeCell ref="A23:B23"/>
    <mergeCell ref="A24:B24"/>
    <mergeCell ref="A2:D2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8"/>
  <sheetViews>
    <sheetView view="pageBreakPreview" topLeftCell="A5" zoomScale="110" zoomScaleNormal="100" zoomScaleSheetLayoutView="110" workbookViewId="0">
      <selection activeCell="I7" sqref="I7"/>
    </sheetView>
  </sheetViews>
  <sheetFormatPr defaultRowHeight="15"/>
  <cols>
    <col min="1" max="1" width="8" style="17" customWidth="1"/>
    <col min="2" max="2" width="35.42578125" style="16" customWidth="1"/>
    <col min="3" max="3" width="12" bestFit="1" customWidth="1"/>
    <col min="4" max="4" width="26.140625" bestFit="1" customWidth="1"/>
    <col min="5" max="5" width="11.85546875" bestFit="1" customWidth="1"/>
    <col min="6" max="6" width="5.140625" bestFit="1" customWidth="1"/>
    <col min="7" max="7" width="14.7109375" hidden="1" customWidth="1"/>
  </cols>
  <sheetData>
    <row r="1" spans="1:6" ht="15.75">
      <c r="A1" s="36"/>
      <c r="B1" s="37"/>
      <c r="C1" s="19"/>
      <c r="D1" s="503" t="s">
        <v>1037</v>
      </c>
      <c r="E1" s="49"/>
    </row>
    <row r="2" spans="1:6" ht="24.75" customHeight="1">
      <c r="A2" s="535" t="s">
        <v>949</v>
      </c>
      <c r="B2" s="535"/>
      <c r="C2" s="535"/>
      <c r="D2" s="535"/>
      <c r="E2" s="101"/>
    </row>
    <row r="3" spans="1:6">
      <c r="A3" s="18" t="s">
        <v>31</v>
      </c>
      <c r="B3" s="66" t="s">
        <v>17</v>
      </c>
      <c r="C3" s="18" t="s">
        <v>144</v>
      </c>
      <c r="D3" s="18" t="s">
        <v>217</v>
      </c>
    </row>
    <row r="4" spans="1:6">
      <c r="A4" s="309">
        <v>1</v>
      </c>
      <c r="B4" s="20" t="s">
        <v>32</v>
      </c>
      <c r="C4" s="343">
        <v>294.94</v>
      </c>
      <c r="D4" s="353">
        <f>C6</f>
        <v>417.49422313989999</v>
      </c>
    </row>
    <row r="5" spans="1:6">
      <c r="A5" s="309">
        <v>2</v>
      </c>
      <c r="B5" s="20" t="s">
        <v>149</v>
      </c>
      <c r="C5" s="387">
        <f>'TU-8-Normative TL Interest'!D14</f>
        <v>122.55422313989999</v>
      </c>
      <c r="D5" s="390">
        <f>'TU-8-Normative TL Interest'!E14</f>
        <v>169.28255206109995</v>
      </c>
    </row>
    <row r="6" spans="1:6">
      <c r="A6" s="309">
        <v>3</v>
      </c>
      <c r="B6" s="20" t="s">
        <v>753</v>
      </c>
      <c r="C6" s="388">
        <f>SUM(C4:C5)</f>
        <v>417.49422313989999</v>
      </c>
      <c r="D6" s="391">
        <f>SUM(D4:D5)</f>
        <v>586.77677520099996</v>
      </c>
    </row>
    <row r="7" spans="1:6">
      <c r="A7" s="309">
        <v>4</v>
      </c>
      <c r="B7" s="20" t="s">
        <v>754</v>
      </c>
      <c r="C7" s="387">
        <f>(C6+C4)/2</f>
        <v>356.21711156995002</v>
      </c>
      <c r="D7" s="353">
        <f>(D6+D4)/2</f>
        <v>502.13549917044998</v>
      </c>
      <c r="F7" s="1"/>
    </row>
    <row r="8" spans="1:6">
      <c r="A8" s="309">
        <v>5</v>
      </c>
      <c r="B8" s="20" t="s">
        <v>755</v>
      </c>
      <c r="C8" s="389">
        <v>0.16</v>
      </c>
      <c r="D8" s="389">
        <v>0.16</v>
      </c>
    </row>
    <row r="9" spans="1:6">
      <c r="A9" s="312">
        <v>6</v>
      </c>
      <c r="B9" s="21" t="s">
        <v>953</v>
      </c>
      <c r="C9" s="388">
        <f>C7*C8</f>
        <v>56.994737851192006</v>
      </c>
      <c r="D9" s="391">
        <f>D7*D8</f>
        <v>80.341679867271992</v>
      </c>
    </row>
    <row r="10" spans="1:6" s="3" customFormat="1">
      <c r="A10" s="312">
        <v>7</v>
      </c>
      <c r="B10" s="21" t="s">
        <v>952</v>
      </c>
      <c r="C10" s="388">
        <f>C9/(1-0.2517)*0.2517</f>
        <v>19.170888035741047</v>
      </c>
      <c r="D10" s="391">
        <f>D9/(1-0.2517)*0.2517</f>
        <v>27.023921986626167</v>
      </c>
    </row>
    <row r="11" spans="1:6">
      <c r="A11" s="365"/>
      <c r="B11" s="74"/>
      <c r="C11" s="19"/>
      <c r="D11" s="19"/>
      <c r="E11" s="1"/>
    </row>
    <row r="12" spans="1:6" hidden="1">
      <c r="A12" s="365"/>
      <c r="B12" s="536" t="s">
        <v>756</v>
      </c>
      <c r="C12" s="536"/>
      <c r="D12" s="536"/>
    </row>
    <row r="13" spans="1:6" hidden="1">
      <c r="A13" s="365"/>
      <c r="B13" s="384" t="s">
        <v>807</v>
      </c>
      <c r="C13" s="346" t="s">
        <v>808</v>
      </c>
      <c r="D13" s="346" t="s">
        <v>915</v>
      </c>
    </row>
    <row r="14" spans="1:6" hidden="1">
      <c r="A14" s="365"/>
      <c r="B14" s="309">
        <v>8255</v>
      </c>
      <c r="C14" s="385">
        <v>45090</v>
      </c>
      <c r="D14" s="353">
        <f>2600000/10^7</f>
        <v>0.26</v>
      </c>
    </row>
    <row r="15" spans="1:6" hidden="1">
      <c r="A15" s="365"/>
      <c r="B15" s="309">
        <v>8008</v>
      </c>
      <c r="C15" s="385">
        <v>45182</v>
      </c>
      <c r="D15" s="353">
        <f>15070000/10^7</f>
        <v>1.5069999999999999</v>
      </c>
    </row>
    <row r="16" spans="1:6" hidden="1">
      <c r="A16" s="365"/>
      <c r="B16" s="309">
        <v>13000</v>
      </c>
      <c r="C16" s="385">
        <v>45274</v>
      </c>
      <c r="D16" s="353">
        <f>36000000/10^7</f>
        <v>3.6</v>
      </c>
    </row>
    <row r="17" spans="1:7" hidden="1">
      <c r="A17" s="365"/>
      <c r="B17" s="309">
        <v>14174</v>
      </c>
      <c r="C17" s="385">
        <v>45365</v>
      </c>
      <c r="D17" s="353">
        <f>18485000/10^7</f>
        <v>1.8485</v>
      </c>
    </row>
    <row r="18" spans="1:7" hidden="1">
      <c r="A18" s="365"/>
      <c r="B18" s="309">
        <v>25942</v>
      </c>
      <c r="C18" s="385">
        <v>45411</v>
      </c>
      <c r="D18" s="353">
        <f>204868000/10^7</f>
        <v>20.486799999999999</v>
      </c>
    </row>
    <row r="19" spans="1:7" hidden="1">
      <c r="A19" s="365"/>
      <c r="B19" s="309" t="s">
        <v>913</v>
      </c>
      <c r="C19" s="385"/>
      <c r="D19" s="353">
        <f>142257147/10^7</f>
        <v>14.225714699999999</v>
      </c>
    </row>
    <row r="20" spans="1:7" hidden="1">
      <c r="A20" s="365"/>
      <c r="B20" s="309" t="s">
        <v>914</v>
      </c>
      <c r="C20" s="385"/>
      <c r="D20" s="386">
        <v>-0.68879800000000002</v>
      </c>
    </row>
    <row r="21" spans="1:7" hidden="1">
      <c r="A21" s="365"/>
      <c r="B21" s="384" t="s">
        <v>29</v>
      </c>
      <c r="C21" s="392"/>
      <c r="D21" s="393">
        <f>SUM(D14:D20)</f>
        <v>41.2392167</v>
      </c>
    </row>
    <row r="22" spans="1:7" ht="16.5">
      <c r="A22" s="535" t="s">
        <v>967</v>
      </c>
      <c r="B22" s="535"/>
      <c r="C22" s="535"/>
      <c r="D22" s="535"/>
      <c r="E22" s="537"/>
    </row>
    <row r="23" spans="1:7">
      <c r="A23" s="18" t="s">
        <v>111</v>
      </c>
      <c r="B23" s="66" t="s">
        <v>17</v>
      </c>
      <c r="C23" s="18" t="s">
        <v>144</v>
      </c>
      <c r="D23" s="18" t="s">
        <v>217</v>
      </c>
      <c r="E23" s="10"/>
      <c r="G23" s="18" t="s">
        <v>143</v>
      </c>
    </row>
    <row r="24" spans="1:7" ht="28.5">
      <c r="A24" s="309">
        <v>1</v>
      </c>
      <c r="B24" s="22" t="s">
        <v>987</v>
      </c>
      <c r="C24" s="419">
        <v>3029.53</v>
      </c>
      <c r="D24" s="419">
        <v>4067.11</v>
      </c>
      <c r="G24" s="68">
        <v>2380.0100000000002</v>
      </c>
    </row>
    <row r="25" spans="1:7">
      <c r="A25" s="309"/>
      <c r="B25" s="22" t="s">
        <v>960</v>
      </c>
      <c r="C25" s="419">
        <v>2972.63</v>
      </c>
      <c r="D25" s="419">
        <v>3968.21</v>
      </c>
      <c r="G25" s="68">
        <v>2360.59</v>
      </c>
    </row>
    <row r="26" spans="1:7">
      <c r="A26" s="309"/>
      <c r="B26" s="22" t="s">
        <v>961</v>
      </c>
      <c r="C26" s="419">
        <v>56.9</v>
      </c>
      <c r="D26" s="419">
        <v>98.9</v>
      </c>
      <c r="G26" s="68">
        <v>19.420000000000002</v>
      </c>
    </row>
    <row r="27" spans="1:7" ht="28.5">
      <c r="A27" s="309"/>
      <c r="B27" s="22" t="s">
        <v>962</v>
      </c>
      <c r="C27" s="419">
        <v>547.11</v>
      </c>
      <c r="D27" s="419">
        <v>543.03</v>
      </c>
      <c r="G27" s="68">
        <v>547.11</v>
      </c>
    </row>
    <row r="28" spans="1:7" ht="28.5">
      <c r="A28" s="309">
        <v>2</v>
      </c>
      <c r="B28" s="22" t="s">
        <v>963</v>
      </c>
      <c r="C28" s="419">
        <v>1677.37</v>
      </c>
      <c r="D28" s="419">
        <v>1958.37</v>
      </c>
      <c r="G28" s="68">
        <v>1494.37</v>
      </c>
    </row>
    <row r="29" spans="1:7" ht="28.5">
      <c r="A29" s="309">
        <v>3</v>
      </c>
      <c r="B29" s="22" t="s">
        <v>964</v>
      </c>
      <c r="C29" s="419">
        <v>286.44</v>
      </c>
      <c r="D29" s="419">
        <v>392.68</v>
      </c>
      <c r="G29" s="68">
        <v>269.22000000000003</v>
      </c>
    </row>
    <row r="30" spans="1:7">
      <c r="A30" s="309">
        <v>4</v>
      </c>
      <c r="B30" s="420" t="s">
        <v>965</v>
      </c>
      <c r="C30" s="419">
        <f>40.96+2.73317417700014</f>
        <v>43.693174177000138</v>
      </c>
      <c r="D30" s="419">
        <f>131.07+2.76800064000008</f>
        <v>133.83800064000008</v>
      </c>
      <c r="G30" s="68">
        <f>2.75+0.157251310000177</f>
        <v>2.9072513100001771</v>
      </c>
    </row>
    <row r="31" spans="1:7" ht="28.5">
      <c r="A31" s="309">
        <v>5</v>
      </c>
      <c r="B31" s="22" t="s">
        <v>966</v>
      </c>
      <c r="C31" s="419">
        <f t="shared" ref="C31:D31" si="0">C24-C27-C28-C29-C30</f>
        <v>474.91682582300001</v>
      </c>
      <c r="D31" s="419">
        <f t="shared" si="0"/>
        <v>1039.19199936</v>
      </c>
      <c r="G31" s="68">
        <f>G24-G27-G28-G29-G30</f>
        <v>66.402748689999996</v>
      </c>
    </row>
    <row r="32" spans="1:7" ht="28.5">
      <c r="A32" s="309">
        <v>6</v>
      </c>
      <c r="B32" s="22" t="s">
        <v>969</v>
      </c>
      <c r="C32" s="419">
        <v>408.514077133</v>
      </c>
      <c r="D32" s="419">
        <v>564.275173537</v>
      </c>
      <c r="G32" s="68">
        <v>66.402748689999996</v>
      </c>
    </row>
    <row r="33" spans="1:7" ht="28.5">
      <c r="A33" s="309">
        <v>7</v>
      </c>
      <c r="B33" s="22" t="s">
        <v>968</v>
      </c>
      <c r="C33" s="419">
        <f>C32*0.3</f>
        <v>122.55422313989999</v>
      </c>
      <c r="D33" s="419">
        <f>D32*0.3</f>
        <v>169.28255206110001</v>
      </c>
      <c r="G33" s="68">
        <f>G32*0.3</f>
        <v>19.920824606999997</v>
      </c>
    </row>
    <row r="34" spans="1:7" ht="28.5">
      <c r="A34" s="309">
        <v>8</v>
      </c>
      <c r="B34" s="22" t="s">
        <v>970</v>
      </c>
      <c r="C34" s="419">
        <f>C32*0.7</f>
        <v>285.95985399309996</v>
      </c>
      <c r="D34" s="419">
        <f>D32*0.7</f>
        <v>394.99262147589997</v>
      </c>
      <c r="G34" s="68">
        <f>G32*0.7</f>
        <v>46.481924082999996</v>
      </c>
    </row>
    <row r="35" spans="1:7">
      <c r="C35" s="67"/>
      <c r="D35" s="67"/>
      <c r="E35" s="67"/>
    </row>
    <row r="36" spans="1:7">
      <c r="B36" s="410"/>
      <c r="C36" s="411"/>
      <c r="D36" s="411"/>
      <c r="E36" s="411"/>
    </row>
    <row r="37" spans="1:7">
      <c r="D37" s="1"/>
      <c r="E37" s="1"/>
    </row>
    <row r="38" spans="1:7">
      <c r="D38" s="67"/>
      <c r="E38" s="67"/>
    </row>
  </sheetData>
  <mergeCells count="3">
    <mergeCell ref="A2:D2"/>
    <mergeCell ref="B12:D12"/>
    <mergeCell ref="A22:E22"/>
  </mergeCells>
  <printOptions horizontalCentered="1"/>
  <pageMargins left="0.70866141732283472" right="0.70866141732283472" top="1.1417322834645669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6"/>
  <sheetViews>
    <sheetView view="pageBreakPreview" topLeftCell="A4" zoomScale="90" zoomScaleNormal="100" zoomScaleSheetLayoutView="90" workbookViewId="0">
      <selection activeCell="J25" sqref="J25"/>
    </sheetView>
  </sheetViews>
  <sheetFormatPr defaultColWidth="9.140625" defaultRowHeight="14.25"/>
  <cols>
    <col min="1" max="1" width="7.5703125" style="74" bestFit="1" customWidth="1"/>
    <col min="2" max="2" width="49.42578125" style="74" customWidth="1"/>
    <col min="3" max="3" width="20.42578125" style="74" customWidth="1"/>
    <col min="4" max="4" width="18.5703125" style="74" customWidth="1"/>
    <col min="5" max="5" width="32.140625" style="74" hidden="1" customWidth="1"/>
    <col min="6" max="6" width="12.7109375" style="74" hidden="1" customWidth="1"/>
    <col min="7" max="7" width="7" style="74" hidden="1" customWidth="1"/>
    <col min="8" max="8" width="41.85546875" style="74" hidden="1" customWidth="1"/>
    <col min="9" max="9" width="10.85546875" style="74" hidden="1" customWidth="1"/>
    <col min="10" max="10" width="13.140625" style="74" customWidth="1"/>
    <col min="11" max="16384" width="9.140625" style="74"/>
  </cols>
  <sheetData>
    <row r="1" spans="1:10" ht="20.25">
      <c r="C1" s="525" t="s">
        <v>1038</v>
      </c>
      <c r="D1" s="525"/>
      <c r="E1" s="48" t="s">
        <v>128</v>
      </c>
    </row>
    <row r="2" spans="1:10" ht="33" customHeight="1">
      <c r="A2" s="527" t="s">
        <v>926</v>
      </c>
      <c r="B2" s="527"/>
      <c r="C2" s="527"/>
      <c r="D2" s="527"/>
      <c r="E2" s="527"/>
    </row>
    <row r="3" spans="1:10" ht="15.75" thickBot="1">
      <c r="A3" s="257"/>
      <c r="B3" s="257"/>
      <c r="C3" s="542" t="s">
        <v>986</v>
      </c>
      <c r="D3" s="542"/>
      <c r="E3" s="542"/>
    </row>
    <row r="4" spans="1:10" ht="15">
      <c r="A4" s="540" t="s">
        <v>111</v>
      </c>
      <c r="B4" s="540" t="s">
        <v>119</v>
      </c>
      <c r="C4" s="543" t="s">
        <v>927</v>
      </c>
      <c r="D4" s="544" t="s">
        <v>928</v>
      </c>
      <c r="E4" s="546" t="s">
        <v>98</v>
      </c>
      <c r="G4" s="79" t="s">
        <v>31</v>
      </c>
      <c r="H4" s="79" t="s">
        <v>17</v>
      </c>
      <c r="I4" s="21" t="s">
        <v>131</v>
      </c>
    </row>
    <row r="5" spans="1:10" ht="30" customHeight="1" thickBot="1">
      <c r="A5" s="541"/>
      <c r="B5" s="541"/>
      <c r="C5" s="538"/>
      <c r="D5" s="545"/>
      <c r="E5" s="547"/>
      <c r="G5" s="20">
        <v>1</v>
      </c>
      <c r="H5" s="20" t="s">
        <v>21</v>
      </c>
      <c r="I5" s="80">
        <v>44.610185327000003</v>
      </c>
    </row>
    <row r="6" spans="1:10" ht="26.25" customHeight="1">
      <c r="A6" s="75">
        <v>1</v>
      </c>
      <c r="B6" s="76" t="s">
        <v>18</v>
      </c>
      <c r="C6" s="305">
        <v>76.538801755999998</v>
      </c>
      <c r="D6" s="430"/>
      <c r="E6" s="424" t="s">
        <v>99</v>
      </c>
      <c r="G6" s="20">
        <v>2</v>
      </c>
      <c r="H6" s="20" t="s">
        <v>93</v>
      </c>
      <c r="I6" s="80">
        <v>8.4167063360000007</v>
      </c>
    </row>
    <row r="7" spans="1:10" ht="22.5" customHeight="1">
      <c r="A7" s="77">
        <v>2</v>
      </c>
      <c r="B7" s="20" t="s">
        <v>19</v>
      </c>
      <c r="C7" s="307">
        <v>14.984977615999998</v>
      </c>
      <c r="D7" s="431"/>
      <c r="E7" s="425" t="s">
        <v>99</v>
      </c>
      <c r="G7" s="20">
        <v>3</v>
      </c>
      <c r="H7" s="20" t="s">
        <v>23</v>
      </c>
      <c r="I7" s="80">
        <v>22.553770987</v>
      </c>
    </row>
    <row r="8" spans="1:10" ht="27" customHeight="1">
      <c r="A8" s="75">
        <v>3</v>
      </c>
      <c r="B8" s="20" t="s">
        <v>20</v>
      </c>
      <c r="C8" s="307">
        <v>0.225904569</v>
      </c>
      <c r="D8" s="431"/>
      <c r="E8" s="425" t="s">
        <v>104</v>
      </c>
      <c r="G8" s="20">
        <v>4</v>
      </c>
      <c r="H8" s="20" t="s">
        <v>24</v>
      </c>
      <c r="I8" s="80">
        <v>16.155053871</v>
      </c>
    </row>
    <row r="9" spans="1:10" ht="30.75" customHeight="1">
      <c r="A9" s="77">
        <v>4</v>
      </c>
      <c r="B9" s="20" t="s">
        <v>21</v>
      </c>
      <c r="C9" s="307">
        <v>44.610185327000003</v>
      </c>
      <c r="D9" s="432">
        <v>11.79</v>
      </c>
      <c r="E9" s="425" t="s">
        <v>912</v>
      </c>
      <c r="F9" s="225">
        <f>C9-C33</f>
        <v>44.610185327000003</v>
      </c>
      <c r="G9" s="20">
        <v>5</v>
      </c>
      <c r="H9" s="20" t="s">
        <v>25</v>
      </c>
      <c r="I9" s="80">
        <v>1.3325086909999999</v>
      </c>
      <c r="J9" s="476"/>
    </row>
    <row r="10" spans="1:10" ht="20.25" customHeight="1">
      <c r="A10" s="75">
        <v>5</v>
      </c>
      <c r="B10" s="20" t="s">
        <v>93</v>
      </c>
      <c r="C10" s="307">
        <v>8.4167063360000007</v>
      </c>
      <c r="D10" s="433">
        <f>C10</f>
        <v>8.4167063360000007</v>
      </c>
      <c r="E10" s="425"/>
      <c r="G10" s="20">
        <v>6</v>
      </c>
      <c r="H10" s="20" t="s">
        <v>26</v>
      </c>
      <c r="I10" s="80">
        <v>84.509327371000012</v>
      </c>
    </row>
    <row r="11" spans="1:10" ht="21" customHeight="1">
      <c r="A11" s="77">
        <v>6</v>
      </c>
      <c r="B11" s="20" t="s">
        <v>22</v>
      </c>
      <c r="C11" s="308">
        <v>15.600283143</v>
      </c>
      <c r="D11" s="434">
        <v>0</v>
      </c>
      <c r="E11" s="426" t="s">
        <v>107</v>
      </c>
      <c r="G11" s="20">
        <v>7</v>
      </c>
      <c r="H11" s="20" t="s">
        <v>27</v>
      </c>
      <c r="I11" s="80">
        <v>13.151279404</v>
      </c>
    </row>
    <row r="12" spans="1:10" ht="23.25" customHeight="1">
      <c r="A12" s="75">
        <v>7</v>
      </c>
      <c r="B12" s="20" t="s">
        <v>23</v>
      </c>
      <c r="C12" s="308">
        <v>22.553770987</v>
      </c>
      <c r="D12" s="433">
        <f t="shared" ref="D12:D17" si="0">C12</f>
        <v>22.553770987</v>
      </c>
      <c r="E12" s="426"/>
      <c r="G12" s="20">
        <v>8</v>
      </c>
      <c r="H12" s="20" t="s">
        <v>28</v>
      </c>
      <c r="I12" s="80">
        <v>14.109476196999999</v>
      </c>
    </row>
    <row r="13" spans="1:10" ht="21.75" customHeight="1">
      <c r="A13" s="77">
        <v>8</v>
      </c>
      <c r="B13" s="20" t="s">
        <v>24</v>
      </c>
      <c r="C13" s="308">
        <v>16.155053871</v>
      </c>
      <c r="D13" s="433">
        <f t="shared" si="0"/>
        <v>16.155053871</v>
      </c>
      <c r="E13" s="426"/>
      <c r="G13" s="20">
        <v>9</v>
      </c>
      <c r="H13" s="20" t="s">
        <v>33</v>
      </c>
      <c r="I13" s="80">
        <f>SUM(I5:I12)</f>
        <v>204.838308184</v>
      </c>
    </row>
    <row r="14" spans="1:10" ht="19.5" customHeight="1">
      <c r="A14" s="75">
        <v>9</v>
      </c>
      <c r="B14" s="20" t="s">
        <v>25</v>
      </c>
      <c r="C14" s="308">
        <v>1.3325086909999999</v>
      </c>
      <c r="D14" s="433">
        <f t="shared" si="0"/>
        <v>1.3325086909999999</v>
      </c>
      <c r="E14" s="426"/>
      <c r="G14" s="20"/>
      <c r="H14" s="20"/>
      <c r="I14" s="81"/>
      <c r="J14" s="82"/>
    </row>
    <row r="15" spans="1:10" ht="21.75" customHeight="1">
      <c r="A15" s="77">
        <v>10</v>
      </c>
      <c r="B15" s="20" t="s">
        <v>26</v>
      </c>
      <c r="C15" s="308">
        <v>84.509327371000012</v>
      </c>
      <c r="D15" s="433">
        <f>C15-10.28</f>
        <v>74.229327371000011</v>
      </c>
      <c r="E15" s="426" t="s">
        <v>867</v>
      </c>
      <c r="G15" s="20"/>
      <c r="H15" s="22" t="s">
        <v>130</v>
      </c>
      <c r="I15" s="25"/>
    </row>
    <row r="16" spans="1:10" ht="22.5" customHeight="1">
      <c r="A16" s="75">
        <v>11</v>
      </c>
      <c r="B16" s="20" t="s">
        <v>932</v>
      </c>
      <c r="C16" s="308">
        <v>13.151279404</v>
      </c>
      <c r="D16" s="433">
        <f>C16</f>
        <v>13.151279404</v>
      </c>
      <c r="E16" s="425"/>
    </row>
    <row r="17" spans="1:8" ht="20.25" customHeight="1">
      <c r="A17" s="77">
        <v>12</v>
      </c>
      <c r="B17" s="20" t="s">
        <v>28</v>
      </c>
      <c r="C17" s="308">
        <v>14.109476196999999</v>
      </c>
      <c r="D17" s="433">
        <f t="shared" si="0"/>
        <v>14.109476196999999</v>
      </c>
      <c r="E17" s="426"/>
    </row>
    <row r="18" spans="1:8" ht="33" customHeight="1">
      <c r="A18" s="75">
        <v>13</v>
      </c>
      <c r="B18" s="22" t="s">
        <v>816</v>
      </c>
      <c r="C18" s="308"/>
      <c r="D18" s="433">
        <f>'TU-9-WC Interest Cost'!C36</f>
        <v>1.0052434989411563</v>
      </c>
      <c r="E18" s="426"/>
    </row>
    <row r="19" spans="1:8" ht="22.5" customHeight="1">
      <c r="A19" s="75">
        <v>15</v>
      </c>
      <c r="B19" s="20" t="s">
        <v>929</v>
      </c>
      <c r="C19" s="308"/>
      <c r="D19" s="433">
        <v>-50.23</v>
      </c>
      <c r="E19" s="427"/>
    </row>
    <row r="20" spans="1:8" ht="22.5" customHeight="1">
      <c r="A20" s="77">
        <v>16</v>
      </c>
      <c r="B20" s="312" t="s">
        <v>933</v>
      </c>
      <c r="C20" s="310">
        <f>SUM(C6:C19)</f>
        <v>312.18827526799998</v>
      </c>
      <c r="D20" s="435">
        <f>SUM(D6:D19)</f>
        <v>112.51336635594117</v>
      </c>
      <c r="E20" s="427"/>
    </row>
    <row r="21" spans="1:8" ht="22.5" customHeight="1">
      <c r="A21" s="75"/>
      <c r="B21" s="78" t="s">
        <v>97</v>
      </c>
      <c r="C21" s="62"/>
      <c r="D21" s="436"/>
      <c r="E21" s="426"/>
    </row>
    <row r="22" spans="1:8" ht="24.75" customHeight="1">
      <c r="A22" s="77">
        <v>17</v>
      </c>
      <c r="B22" s="20" t="s">
        <v>18</v>
      </c>
      <c r="C22" s="307">
        <f>C6</f>
        <v>76.538801755999998</v>
      </c>
      <c r="D22" s="431"/>
      <c r="E22" s="425" t="s">
        <v>99</v>
      </c>
    </row>
    <row r="23" spans="1:8" ht="23.25" customHeight="1">
      <c r="A23" s="75">
        <v>18</v>
      </c>
      <c r="B23" s="20" t="s">
        <v>19</v>
      </c>
      <c r="C23" s="307">
        <f>C7</f>
        <v>14.984977615999998</v>
      </c>
      <c r="D23" s="431"/>
      <c r="E23" s="425" t="s">
        <v>99</v>
      </c>
      <c r="H23" s="83"/>
    </row>
    <row r="24" spans="1:8" ht="27" customHeight="1">
      <c r="A24" s="77">
        <v>19</v>
      </c>
      <c r="B24" s="20" t="s">
        <v>20</v>
      </c>
      <c r="C24" s="307">
        <f>C8</f>
        <v>0.225904569</v>
      </c>
      <c r="D24" s="431"/>
      <c r="E24" s="425" t="s">
        <v>104</v>
      </c>
      <c r="H24" s="83"/>
    </row>
    <row r="25" spans="1:8" ht="27.75" customHeight="1">
      <c r="A25" s="311">
        <v>20</v>
      </c>
      <c r="B25" s="60" t="s">
        <v>930</v>
      </c>
      <c r="C25" s="310">
        <f>SUM(C22:C24)</f>
        <v>91.749683940999986</v>
      </c>
      <c r="D25" s="437"/>
      <c r="E25" s="428" t="s">
        <v>103</v>
      </c>
    </row>
    <row r="26" spans="1:8" ht="27" customHeight="1" thickBot="1">
      <c r="A26" s="538" t="s">
        <v>931</v>
      </c>
      <c r="B26" s="539"/>
      <c r="C26" s="394">
        <f>C20-C25</f>
        <v>220.43859132699998</v>
      </c>
      <c r="D26" s="438">
        <f>D20-D25</f>
        <v>112.51336635594117</v>
      </c>
      <c r="E26" s="429"/>
    </row>
    <row r="27" spans="1:8">
      <c r="D27" s="476">
        <f>D26-D19</f>
        <v>162.74336635594116</v>
      </c>
    </row>
    <row r="29" spans="1:8">
      <c r="B29" s="37"/>
      <c r="C29" s="37"/>
      <c r="D29" s="292"/>
      <c r="E29" s="37"/>
    </row>
    <row r="30" spans="1:8">
      <c r="B30" s="37"/>
      <c r="C30" s="293"/>
      <c r="D30" s="294"/>
      <c r="E30" s="37"/>
    </row>
    <row r="31" spans="1:8">
      <c r="B31" s="37"/>
      <c r="C31" s="293"/>
      <c r="D31" s="294"/>
      <c r="E31" s="37"/>
    </row>
    <row r="32" spans="1:8">
      <c r="B32" s="37"/>
      <c r="C32" s="294"/>
      <c r="D32" s="294"/>
      <c r="E32" s="37"/>
    </row>
    <row r="33" spans="2:6" ht="15">
      <c r="B33" s="37"/>
      <c r="C33" s="295"/>
      <c r="D33" s="37"/>
      <c r="E33" s="37"/>
    </row>
    <row r="34" spans="2:6">
      <c r="B34" s="37"/>
      <c r="C34" s="37"/>
      <c r="D34" s="37"/>
      <c r="E34" s="37"/>
    </row>
    <row r="35" spans="2:6">
      <c r="B35" s="296"/>
      <c r="C35" s="297"/>
      <c r="D35" s="297"/>
      <c r="E35" s="297"/>
      <c r="F35" s="185"/>
    </row>
    <row r="36" spans="2:6">
      <c r="B36" s="297"/>
      <c r="C36" s="297"/>
      <c r="D36" s="297"/>
      <c r="E36" s="298"/>
      <c r="F36" s="185"/>
    </row>
    <row r="37" spans="2:6">
      <c r="B37" s="299"/>
      <c r="C37" s="300"/>
      <c r="D37" s="300"/>
      <c r="E37" s="300"/>
      <c r="F37" s="287" t="s">
        <v>815</v>
      </c>
    </row>
    <row r="38" spans="2:6">
      <c r="B38" s="297"/>
      <c r="C38" s="301"/>
      <c r="D38" s="301"/>
      <c r="E38" s="301"/>
      <c r="F38" s="288">
        <f>SUM(C38:E38)</f>
        <v>0</v>
      </c>
    </row>
    <row r="39" spans="2:6">
      <c r="B39" s="297"/>
      <c r="C39" s="302"/>
      <c r="D39" s="302"/>
      <c r="E39" s="302"/>
      <c r="F39" s="289">
        <f t="shared" ref="F39:F43" si="1">SUM(C39:E39)</f>
        <v>0</v>
      </c>
    </row>
    <row r="40" spans="2:6">
      <c r="B40" s="297"/>
      <c r="C40" s="302"/>
      <c r="D40" s="302"/>
      <c r="E40" s="302"/>
      <c r="F40" s="289">
        <f t="shared" si="1"/>
        <v>0</v>
      </c>
    </row>
    <row r="41" spans="2:6">
      <c r="B41" s="299"/>
      <c r="C41" s="303"/>
      <c r="D41" s="303"/>
      <c r="E41" s="303"/>
      <c r="F41" s="290">
        <f>SUM(F38:F40)</f>
        <v>0</v>
      </c>
    </row>
    <row r="42" spans="2:6">
      <c r="B42" s="297"/>
      <c r="C42" s="302"/>
      <c r="D42" s="302"/>
      <c r="E42" s="302"/>
      <c r="F42" s="289">
        <f t="shared" si="1"/>
        <v>0</v>
      </c>
    </row>
    <row r="43" spans="2:6">
      <c r="B43" s="297"/>
      <c r="C43" s="302"/>
      <c r="D43" s="302"/>
      <c r="E43" s="302"/>
      <c r="F43" s="289">
        <f t="shared" si="1"/>
        <v>0</v>
      </c>
    </row>
    <row r="44" spans="2:6">
      <c r="B44" s="299"/>
      <c r="C44" s="303"/>
      <c r="D44" s="303"/>
      <c r="E44" s="303"/>
      <c r="F44" s="290">
        <f>(F42+F43)</f>
        <v>0</v>
      </c>
    </row>
    <row r="45" spans="2:6">
      <c r="B45" s="299"/>
      <c r="C45" s="303"/>
      <c r="D45" s="303"/>
      <c r="E45" s="303"/>
      <c r="F45" s="290">
        <f>SUM(C45:E45)</f>
        <v>0</v>
      </c>
    </row>
    <row r="46" spans="2:6">
      <c r="B46" s="299"/>
      <c r="C46" s="304"/>
      <c r="D46" s="304"/>
      <c r="E46" s="304"/>
      <c r="F46" s="291">
        <f>F41-F44-F45</f>
        <v>0</v>
      </c>
    </row>
  </sheetData>
  <mergeCells count="9">
    <mergeCell ref="A26:B26"/>
    <mergeCell ref="B4:B5"/>
    <mergeCell ref="A4:A5"/>
    <mergeCell ref="C3:E3"/>
    <mergeCell ref="C1:D1"/>
    <mergeCell ref="A2:E2"/>
    <mergeCell ref="C4:C5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2"/>
  <sheetViews>
    <sheetView view="pageBreakPreview" zoomScaleNormal="100" zoomScaleSheetLayoutView="100" workbookViewId="0">
      <selection activeCell="H18" sqref="H18"/>
    </sheetView>
  </sheetViews>
  <sheetFormatPr defaultColWidth="9.140625" defaultRowHeight="12.75"/>
  <cols>
    <col min="1" max="1" width="7.5703125" style="6" bestFit="1" customWidth="1"/>
    <col min="2" max="2" width="50" style="6" bestFit="1" customWidth="1"/>
    <col min="3" max="3" width="14.5703125" style="6" hidden="1" customWidth="1"/>
    <col min="4" max="5" width="13.7109375" style="6" bestFit="1" customWidth="1"/>
    <col min="6" max="16384" width="9.140625" style="6"/>
  </cols>
  <sheetData>
    <row r="1" spans="1:5" ht="20.25" customHeight="1">
      <c r="A1" s="38"/>
      <c r="B1" s="38"/>
      <c r="D1" s="549" t="s">
        <v>1039</v>
      </c>
      <c r="E1" s="549"/>
    </row>
    <row r="2" spans="1:5" ht="21" customHeight="1">
      <c r="A2" s="548" t="s">
        <v>145</v>
      </c>
      <c r="B2" s="548"/>
      <c r="C2" s="548"/>
      <c r="D2" s="548"/>
    </row>
    <row r="3" spans="1:5" ht="15">
      <c r="A3" s="18" t="s">
        <v>111</v>
      </c>
      <c r="B3" s="66" t="s">
        <v>17</v>
      </c>
      <c r="C3" s="18" t="s">
        <v>143</v>
      </c>
      <c r="D3" s="18" t="s">
        <v>144</v>
      </c>
      <c r="E3" s="18" t="s">
        <v>217</v>
      </c>
    </row>
    <row r="4" spans="1:5" s="61" customFormat="1" ht="14.25">
      <c r="A4" s="62">
        <v>1</v>
      </c>
      <c r="B4" s="63" t="s">
        <v>150</v>
      </c>
      <c r="C4" s="25">
        <v>0</v>
      </c>
      <c r="D4" s="338">
        <f>C7</f>
        <v>43.641924082999992</v>
      </c>
      <c r="E4" s="338">
        <f>D7</f>
        <v>313.30397807609995</v>
      </c>
    </row>
    <row r="5" spans="1:5" s="61" customFormat="1" ht="14.25">
      <c r="A5" s="62">
        <v>2</v>
      </c>
      <c r="B5" s="63" t="s">
        <v>153</v>
      </c>
      <c r="C5" s="25">
        <f>C13</f>
        <v>46.481924082999996</v>
      </c>
      <c r="D5" s="338">
        <f>D13</f>
        <v>285.95985399309996</v>
      </c>
      <c r="E5" s="338">
        <f>E13</f>
        <v>394.99262147589991</v>
      </c>
    </row>
    <row r="6" spans="1:5" s="61" customFormat="1" ht="14.25">
      <c r="A6" s="62">
        <v>3</v>
      </c>
      <c r="B6" s="63" t="s">
        <v>154</v>
      </c>
      <c r="C6" s="25">
        <v>2.84</v>
      </c>
      <c r="D6" s="338">
        <f>16.2978</f>
        <v>16.297799999999999</v>
      </c>
      <c r="E6" s="338">
        <f>'TU-1-Truing Up'!F20-'TU-1-Truing Up'!F56</f>
        <v>51.741856791999858</v>
      </c>
    </row>
    <row r="7" spans="1:5" s="61" customFormat="1" ht="14.25">
      <c r="A7" s="62">
        <v>4</v>
      </c>
      <c r="B7" s="63" t="s">
        <v>151</v>
      </c>
      <c r="C7" s="25">
        <f>C4+C5-C6</f>
        <v>43.641924082999992</v>
      </c>
      <c r="D7" s="338">
        <f>D4+D5-D6</f>
        <v>313.30397807609995</v>
      </c>
      <c r="E7" s="338">
        <f>E4+E5-E6</f>
        <v>656.55474275999995</v>
      </c>
    </row>
    <row r="8" spans="1:5" s="61" customFormat="1" ht="14.25">
      <c r="A8" s="62">
        <v>5</v>
      </c>
      <c r="B8" s="63" t="s">
        <v>152</v>
      </c>
      <c r="C8" s="27">
        <f>(C4+C7)/2</f>
        <v>21.820962041499996</v>
      </c>
      <c r="D8" s="308">
        <f>(D4+D7)/2</f>
        <v>178.47295107954997</v>
      </c>
      <c r="E8" s="308">
        <f>(E4+E7)/2</f>
        <v>484.92936041804995</v>
      </c>
    </row>
    <row r="9" spans="1:5" s="61" customFormat="1" ht="14.25">
      <c r="A9" s="62">
        <v>6</v>
      </c>
      <c r="B9" s="63" t="s">
        <v>75</v>
      </c>
      <c r="C9" s="43">
        <v>7.0499999999999993E-2</v>
      </c>
      <c r="D9" s="511">
        <v>7.0499999999999993E-2</v>
      </c>
      <c r="E9" s="511">
        <f>'Marginal ROI'!AZ13</f>
        <v>8.4162717058051215E-2</v>
      </c>
    </row>
    <row r="10" spans="1:5" s="61" customFormat="1" ht="15">
      <c r="A10" s="60">
        <v>7</v>
      </c>
      <c r="B10" s="64" t="s">
        <v>750</v>
      </c>
      <c r="C10" s="65">
        <f>C8*C9</f>
        <v>1.5383778239257495</v>
      </c>
      <c r="D10" s="310">
        <f>D8*D9</f>
        <v>12.582343051108271</v>
      </c>
      <c r="E10" s="310">
        <f>E8*E9</f>
        <v>40.81297255400608</v>
      </c>
    </row>
    <row r="11" spans="1:5" ht="14.25">
      <c r="A11" s="39">
        <v>8</v>
      </c>
      <c r="B11" s="40" t="s">
        <v>71</v>
      </c>
      <c r="C11" s="41">
        <v>66.402748689999996</v>
      </c>
      <c r="D11" s="339">
        <v>408.514077133</v>
      </c>
      <c r="E11" s="339">
        <v>564.27517353699989</v>
      </c>
    </row>
    <row r="12" spans="1:5" ht="14.25">
      <c r="A12" s="39">
        <v>9</v>
      </c>
      <c r="B12" s="40" t="s">
        <v>72</v>
      </c>
      <c r="C12" s="42"/>
      <c r="D12" s="340"/>
      <c r="E12" s="341"/>
    </row>
    <row r="13" spans="1:5" ht="14.25">
      <c r="A13" s="39">
        <v>10</v>
      </c>
      <c r="B13" s="40" t="s">
        <v>73</v>
      </c>
      <c r="C13" s="42">
        <f>C11*0.7</f>
        <v>46.481924082999996</v>
      </c>
      <c r="D13" s="340">
        <f>D11*0.7</f>
        <v>285.95985399309996</v>
      </c>
      <c r="E13" s="341">
        <f>E11*0.7</f>
        <v>394.99262147589991</v>
      </c>
    </row>
    <row r="14" spans="1:5" ht="14.25">
      <c r="A14" s="39">
        <v>11</v>
      </c>
      <c r="B14" s="40" t="s">
        <v>74</v>
      </c>
      <c r="C14" s="42">
        <f>C11*0.3</f>
        <v>19.920824606999997</v>
      </c>
      <c r="D14" s="340">
        <f>D11*0.3</f>
        <v>122.55422313989999</v>
      </c>
      <c r="E14" s="341">
        <f>E11*0.3</f>
        <v>169.28255206109995</v>
      </c>
    </row>
    <row r="15" spans="1:5">
      <c r="C15" s="51"/>
    </row>
    <row r="16" spans="1:5">
      <c r="C16" s="8"/>
    </row>
    <row r="17" spans="3:3">
      <c r="C17" s="8"/>
    </row>
    <row r="18" spans="3:3">
      <c r="C18" s="9"/>
    </row>
    <row r="19" spans="3:3">
      <c r="C19" s="8"/>
    </row>
    <row r="20" spans="3:3" ht="15">
      <c r="C20" s="7"/>
    </row>
    <row r="21" spans="3:3" ht="15">
      <c r="C21" s="7"/>
    </row>
    <row r="22" spans="3:3">
      <c r="C22" s="51"/>
    </row>
  </sheetData>
  <mergeCells count="2">
    <mergeCell ref="A2:D2"/>
    <mergeCell ref="D1:E1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5"/>
  <sheetViews>
    <sheetView view="pageBreakPreview" zoomScale="90" zoomScaleNormal="100" zoomScaleSheetLayoutView="90" workbookViewId="0">
      <selection activeCell="N6" sqref="N6"/>
    </sheetView>
  </sheetViews>
  <sheetFormatPr defaultRowHeight="14.25"/>
  <cols>
    <col min="1" max="1" width="9" style="19" customWidth="1"/>
    <col min="2" max="2" width="47" style="19" bestFit="1" customWidth="1"/>
    <col min="3" max="3" width="12" style="19" bestFit="1" customWidth="1"/>
    <col min="4" max="4" width="14.28515625" style="19" bestFit="1" customWidth="1"/>
    <col min="5" max="5" width="21.5703125" style="19" customWidth="1"/>
    <col min="6" max="6" width="9.140625" style="19"/>
    <col min="7" max="10" width="0" style="19" hidden="1" customWidth="1"/>
    <col min="11" max="11" width="12.42578125" style="19" hidden="1" customWidth="1"/>
    <col min="12" max="12" width="10.140625" style="19" bestFit="1" customWidth="1"/>
    <col min="13" max="16384" width="9.140625" style="19"/>
  </cols>
  <sheetData>
    <row r="1" spans="1:11" ht="28.5" customHeight="1">
      <c r="D1" s="551" t="s">
        <v>1040</v>
      </c>
      <c r="E1" s="551"/>
    </row>
    <row r="2" spans="1:11" ht="29.25" customHeight="1" thickBot="1">
      <c r="A2" s="550" t="s">
        <v>950</v>
      </c>
      <c r="B2" s="550"/>
      <c r="C2" s="550"/>
      <c r="D2" s="550"/>
      <c r="E2" s="550"/>
    </row>
    <row r="3" spans="1:11" ht="56.25" customHeight="1" thickBot="1">
      <c r="A3" s="449" t="s">
        <v>111</v>
      </c>
      <c r="B3" s="450" t="s">
        <v>17</v>
      </c>
      <c r="C3" s="451" t="s">
        <v>172</v>
      </c>
      <c r="D3" s="450" t="s">
        <v>218</v>
      </c>
      <c r="E3" s="452" t="s">
        <v>108</v>
      </c>
    </row>
    <row r="4" spans="1:11" ht="15" thickBot="1">
      <c r="A4" s="453">
        <v>1</v>
      </c>
      <c r="B4" s="439" t="s">
        <v>132</v>
      </c>
      <c r="C4" s="440"/>
      <c r="D4" s="441"/>
      <c r="E4" s="454"/>
      <c r="H4" s="218" t="s">
        <v>216</v>
      </c>
      <c r="I4" s="99" t="s">
        <v>214</v>
      </c>
      <c r="J4" s="100" t="s">
        <v>215</v>
      </c>
    </row>
    <row r="5" spans="1:11">
      <c r="A5" s="77"/>
      <c r="B5" s="442" t="s">
        <v>133</v>
      </c>
      <c r="C5" s="443">
        <f>'TU-3-Employee'!D11</f>
        <v>479.40455786377277</v>
      </c>
      <c r="D5" s="443">
        <f>529.37-16.58</f>
        <v>512.79</v>
      </c>
      <c r="E5" s="432">
        <f>467.221186909+59.34</f>
        <v>526.56118690899996</v>
      </c>
      <c r="F5" s="187"/>
    </row>
    <row r="6" spans="1:11">
      <c r="A6" s="77"/>
      <c r="B6" s="442" t="s">
        <v>751</v>
      </c>
      <c r="C6" s="443">
        <f>E6</f>
        <v>241.13205785899999</v>
      </c>
      <c r="D6" s="443">
        <v>214.34</v>
      </c>
      <c r="E6" s="432">
        <f>'TU-4-R&amp;M'!D23</f>
        <v>241.13205785899999</v>
      </c>
    </row>
    <row r="7" spans="1:11">
      <c r="A7" s="77"/>
      <c r="B7" s="442" t="s">
        <v>752</v>
      </c>
      <c r="C7" s="443">
        <f>E7</f>
        <v>143.95999999999998</v>
      </c>
      <c r="D7" s="443">
        <f>120.13</f>
        <v>120.13</v>
      </c>
      <c r="E7" s="432">
        <f>+'TU-5-A&amp;G'!D28</f>
        <v>143.95999999999998</v>
      </c>
      <c r="F7" s="187"/>
    </row>
    <row r="8" spans="1:11" s="30" customFormat="1" ht="15">
      <c r="A8" s="455"/>
      <c r="B8" s="444" t="s">
        <v>134</v>
      </c>
      <c r="C8" s="445">
        <f t="shared" ref="C8:D8" si="0">C5+C7+C6</f>
        <v>864.49661572277273</v>
      </c>
      <c r="D8" s="445">
        <f t="shared" si="0"/>
        <v>847.26</v>
      </c>
      <c r="E8" s="456">
        <f>E5+E7+E6</f>
        <v>911.65324476799992</v>
      </c>
    </row>
    <row r="9" spans="1:11">
      <c r="A9" s="77"/>
      <c r="B9" s="442" t="s">
        <v>135</v>
      </c>
      <c r="C9" s="443">
        <f>C8</f>
        <v>864.49661572277273</v>
      </c>
      <c r="D9" s="443"/>
      <c r="E9" s="432">
        <f>E8</f>
        <v>911.65324476799992</v>
      </c>
    </row>
    <row r="10" spans="1:11">
      <c r="A10" s="77">
        <v>2</v>
      </c>
      <c r="B10" s="442" t="s">
        <v>136</v>
      </c>
      <c r="C10" s="446">
        <f>C9/12</f>
        <v>72.041384643564399</v>
      </c>
      <c r="D10" s="443"/>
      <c r="E10" s="432">
        <f>E9/12</f>
        <v>75.971103730666655</v>
      </c>
      <c r="G10" s="84" t="s">
        <v>200</v>
      </c>
      <c r="H10" s="84"/>
      <c r="I10" s="84"/>
      <c r="J10" s="84"/>
      <c r="K10" s="219">
        <f>'TU-1-Truing Up'!F15</f>
        <v>2550.9760058970583</v>
      </c>
    </row>
    <row r="11" spans="1:11">
      <c r="A11" s="77">
        <v>3</v>
      </c>
      <c r="B11" s="442" t="s">
        <v>199</v>
      </c>
      <c r="C11" s="446">
        <f>('TU-1-Truing Up'!F15-'TU-1-Truing Up'!F11)/12</f>
        <v>214.82336659975485</v>
      </c>
      <c r="D11" s="390"/>
      <c r="E11" s="432">
        <f>C11</f>
        <v>214.82336659975485</v>
      </c>
      <c r="G11" s="84" t="s">
        <v>201</v>
      </c>
      <c r="H11" s="84"/>
      <c r="I11" s="84"/>
      <c r="J11" s="84"/>
      <c r="K11" s="219">
        <f>-'TU-1-Truing Up'!F11</f>
        <v>26.904393300000002</v>
      </c>
    </row>
    <row r="12" spans="1:11">
      <c r="A12" s="77">
        <v>4</v>
      </c>
      <c r="B12" s="442" t="s">
        <v>910</v>
      </c>
      <c r="C12" s="446">
        <f>(C6*20%)/12</f>
        <v>4.0188676309833333</v>
      </c>
      <c r="D12" s="390"/>
      <c r="E12" s="432">
        <f>(E6*20%)/12</f>
        <v>4.0188676309833333</v>
      </c>
      <c r="G12" s="84" t="s">
        <v>202</v>
      </c>
      <c r="H12" s="84"/>
      <c r="I12" s="84"/>
      <c r="J12" s="84"/>
      <c r="K12" s="219">
        <f>K10+K11</f>
        <v>2577.8803991970581</v>
      </c>
    </row>
    <row r="13" spans="1:11">
      <c r="A13" s="77">
        <v>5</v>
      </c>
      <c r="B13" s="442" t="s">
        <v>177</v>
      </c>
      <c r="C13" s="446">
        <f>E13</f>
        <v>-9.2282029180001004</v>
      </c>
      <c r="D13" s="390"/>
      <c r="E13" s="432">
        <f>-'TU-1-Truing Up'!F56</f>
        <v>-9.2282029180001004</v>
      </c>
      <c r="G13" s="84"/>
      <c r="H13" s="84"/>
      <c r="I13" s="84"/>
      <c r="J13" s="84"/>
      <c r="K13" s="220"/>
    </row>
    <row r="14" spans="1:11" ht="15">
      <c r="A14" s="398"/>
      <c r="B14" s="444" t="s">
        <v>137</v>
      </c>
      <c r="C14" s="445">
        <f>SUM(C10:C13)</f>
        <v>281.65541595630248</v>
      </c>
      <c r="D14" s="390"/>
      <c r="E14" s="456">
        <f>SUM(E10:E13)</f>
        <v>285.58513504340476</v>
      </c>
      <c r="G14" s="84" t="s">
        <v>203</v>
      </c>
      <c r="H14" s="84"/>
      <c r="I14" s="84"/>
      <c r="J14" s="84"/>
      <c r="K14" s="219">
        <f>K12/12</f>
        <v>214.82336659975485</v>
      </c>
    </row>
    <row r="15" spans="1:11">
      <c r="A15" s="398"/>
      <c r="B15" s="442" t="s">
        <v>171</v>
      </c>
      <c r="C15" s="511">
        <f>'Marginal ROI'!AZ5</f>
        <v>8.0956600562444261E-2</v>
      </c>
      <c r="D15" s="307"/>
      <c r="E15" s="457"/>
    </row>
    <row r="16" spans="1:11" ht="18" customHeight="1">
      <c r="A16" s="458">
        <v>6</v>
      </c>
      <c r="B16" s="447" t="s">
        <v>183</v>
      </c>
      <c r="C16" s="448">
        <f>C14*C15</f>
        <v>22.801865005823469</v>
      </c>
      <c r="D16" s="448"/>
      <c r="E16" s="459">
        <f>15.529303074+4.256831435</f>
        <v>19.786134509</v>
      </c>
    </row>
    <row r="17" spans="1:6" ht="18" customHeight="1">
      <c r="A17" s="458">
        <v>7</v>
      </c>
      <c r="B17" s="447" t="s">
        <v>170</v>
      </c>
      <c r="C17" s="448">
        <v>50.459911452</v>
      </c>
      <c r="D17" s="448"/>
      <c r="E17" s="459">
        <v>50.459911452</v>
      </c>
    </row>
    <row r="18" spans="1:6" ht="18" customHeight="1" thickBot="1">
      <c r="A18" s="460">
        <v>8</v>
      </c>
      <c r="B18" s="461" t="s">
        <v>205</v>
      </c>
      <c r="C18" s="462">
        <f>C16+C17</f>
        <v>73.261776457823473</v>
      </c>
      <c r="D18" s="462"/>
      <c r="E18" s="463">
        <f>E16+E17</f>
        <v>70.246045960999993</v>
      </c>
    </row>
    <row r="19" spans="1:6">
      <c r="B19" s="85"/>
      <c r="D19" s="87"/>
      <c r="E19" s="87"/>
    </row>
    <row r="20" spans="1:6" ht="15">
      <c r="A20" s="30" t="s">
        <v>206</v>
      </c>
      <c r="B20" s="85"/>
      <c r="D20" s="87"/>
      <c r="E20" s="87"/>
    </row>
    <row r="21" spans="1:6">
      <c r="B21" s="85"/>
      <c r="D21" s="87"/>
      <c r="E21" s="87"/>
    </row>
    <row r="22" spans="1:6" ht="15.75" thickBot="1">
      <c r="B22" s="88" t="s">
        <v>222</v>
      </c>
      <c r="C22" s="89"/>
      <c r="D22" s="87"/>
      <c r="E22" s="87"/>
    </row>
    <row r="23" spans="1:6" ht="15.75" thickBot="1">
      <c r="B23" s="90" t="s">
        <v>17</v>
      </c>
      <c r="C23" s="91" t="s">
        <v>172</v>
      </c>
      <c r="D23" s="87"/>
      <c r="E23" s="87"/>
    </row>
    <row r="24" spans="1:6">
      <c r="B24" s="105" t="s">
        <v>136</v>
      </c>
      <c r="C24" s="149">
        <f>C10</f>
        <v>72.041384643564399</v>
      </c>
      <c r="D24" s="87"/>
      <c r="E24" s="87"/>
    </row>
    <row r="25" spans="1:6">
      <c r="B25" s="103" t="s">
        <v>199</v>
      </c>
      <c r="C25" s="150">
        <f>C11</f>
        <v>214.82336659975485</v>
      </c>
      <c r="D25" s="87"/>
      <c r="E25" s="87"/>
    </row>
    <row r="26" spans="1:6">
      <c r="B26" s="106" t="s">
        <v>204</v>
      </c>
      <c r="C26" s="151">
        <f>C12</f>
        <v>4.0188676309833333</v>
      </c>
      <c r="D26" s="87"/>
      <c r="E26" s="87"/>
    </row>
    <row r="27" spans="1:6">
      <c r="B27" s="107" t="s">
        <v>176</v>
      </c>
      <c r="C27" s="150">
        <f>SUM(C24:C26)</f>
        <v>290.88361887430256</v>
      </c>
      <c r="D27" s="87"/>
      <c r="E27" s="87"/>
    </row>
    <row r="28" spans="1:6">
      <c r="B28" s="107" t="s">
        <v>173</v>
      </c>
      <c r="C28" s="152">
        <f>C13</f>
        <v>-9.2282029180001004</v>
      </c>
      <c r="D28" s="87"/>
      <c r="E28" s="87"/>
    </row>
    <row r="29" spans="1:6" ht="15">
      <c r="B29" s="108" t="s">
        <v>29</v>
      </c>
      <c r="C29" s="153">
        <f>C27+C28</f>
        <v>281.65541595630248</v>
      </c>
      <c r="D29" s="87"/>
      <c r="E29" s="87"/>
    </row>
    <row r="30" spans="1:6">
      <c r="B30" s="106" t="s">
        <v>178</v>
      </c>
      <c r="C30" s="148">
        <f>C15</f>
        <v>8.0956600562444261E-2</v>
      </c>
      <c r="D30" s="92"/>
      <c r="E30" s="87"/>
      <c r="F30" s="86"/>
    </row>
    <row r="31" spans="1:6" ht="15">
      <c r="B31" s="108" t="s">
        <v>175</v>
      </c>
      <c r="C31" s="154">
        <f>C29*C30</f>
        <v>22.801865005823469</v>
      </c>
      <c r="D31" s="87"/>
      <c r="E31" s="87"/>
    </row>
    <row r="32" spans="1:6" ht="15">
      <c r="B32" s="109" t="s">
        <v>174</v>
      </c>
      <c r="C32" s="154">
        <f>E16</f>
        <v>19.786134509</v>
      </c>
      <c r="D32" s="87"/>
      <c r="E32" s="87"/>
    </row>
    <row r="33" spans="2:5" ht="15">
      <c r="B33" s="109" t="s">
        <v>179</v>
      </c>
      <c r="C33" s="154">
        <f>C31-C32</f>
        <v>3.0157304968234691</v>
      </c>
      <c r="D33" s="87"/>
      <c r="E33" s="87"/>
    </row>
    <row r="34" spans="2:5">
      <c r="B34" s="110" t="s">
        <v>180</v>
      </c>
      <c r="C34" s="150">
        <f>$C$33/3</f>
        <v>1.0052434989411563</v>
      </c>
      <c r="D34" s="87"/>
      <c r="E34" s="87"/>
    </row>
    <row r="35" spans="2:5" ht="15" thickBot="1">
      <c r="B35" s="111" t="s">
        <v>182</v>
      </c>
      <c r="C35" s="155">
        <f>$C$33/3</f>
        <v>1.0052434989411563</v>
      </c>
      <c r="D35" s="87"/>
      <c r="E35" s="87"/>
    </row>
    <row r="36" spans="2:5">
      <c r="B36" s="110" t="s">
        <v>181</v>
      </c>
      <c r="C36" s="150">
        <f>$C$33/3</f>
        <v>1.0052434989411563</v>
      </c>
      <c r="D36" s="87"/>
      <c r="E36" s="87"/>
    </row>
    <row r="37" spans="2:5">
      <c r="B37" s="85"/>
      <c r="C37" s="156"/>
      <c r="D37" s="87"/>
      <c r="E37" s="87"/>
    </row>
    <row r="38" spans="2:5">
      <c r="C38" s="156"/>
    </row>
    <row r="39" spans="2:5">
      <c r="B39" s="84" t="s">
        <v>165</v>
      </c>
      <c r="C39" s="157">
        <v>3622.8204848499995</v>
      </c>
    </row>
    <row r="40" spans="2:5">
      <c r="B40" s="84" t="s">
        <v>166</v>
      </c>
      <c r="C40" s="157">
        <v>50.232435497000004</v>
      </c>
    </row>
    <row r="41" spans="2:5" ht="15">
      <c r="B41" s="93" t="s">
        <v>167</v>
      </c>
      <c r="C41" s="158">
        <f>C39-C40</f>
        <v>3572.5880493529994</v>
      </c>
    </row>
    <row r="42" spans="2:5">
      <c r="B42" s="84" t="s">
        <v>168</v>
      </c>
      <c r="C42" s="157">
        <v>44.610185327000003</v>
      </c>
    </row>
    <row r="43" spans="2:5">
      <c r="B43" s="84" t="s">
        <v>169</v>
      </c>
      <c r="C43" s="157">
        <v>8.4167063360000007</v>
      </c>
    </row>
    <row r="44" spans="2:5" ht="15.75" thickBot="1">
      <c r="C44" s="104">
        <f>C41+C42+C43</f>
        <v>3625.6149410159996</v>
      </c>
    </row>
    <row r="45" spans="2:5" ht="15" thickTop="1"/>
  </sheetData>
  <mergeCells count="2">
    <mergeCell ref="A2:E2"/>
    <mergeCell ref="D1:E1"/>
  </mergeCells>
  <printOptions horizontalCentered="1"/>
  <pageMargins left="0.70866141732283472" right="0.70866141732283472" top="1.1417322834645669" bottom="0.74803149606299213" header="0.31496062992125984" footer="0.31496062992125984"/>
  <pageSetup paperSize="9" scale="8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9"/>
  <sheetViews>
    <sheetView view="pageBreakPreview" zoomScaleNormal="100" zoomScaleSheetLayoutView="100" workbookViewId="0">
      <pane ySplit="3" topLeftCell="A4" activePane="bottomLeft" state="frozen"/>
      <selection pane="bottomLeft" activeCell="D9" sqref="D9"/>
    </sheetView>
  </sheetViews>
  <sheetFormatPr defaultRowHeight="15"/>
  <cols>
    <col min="1" max="1" width="13.5703125" style="118" customWidth="1"/>
    <col min="2" max="2" width="39.28515625" bestFit="1" customWidth="1"/>
    <col min="3" max="3" width="16.7109375" customWidth="1"/>
    <col min="4" max="4" width="20.28515625" style="67" customWidth="1"/>
  </cols>
  <sheetData>
    <row r="1" spans="1:4" ht="15.75">
      <c r="D1" s="348" t="s">
        <v>945</v>
      </c>
    </row>
    <row r="2" spans="1:4" ht="24.75" customHeight="1">
      <c r="A2" s="552" t="s">
        <v>944</v>
      </c>
      <c r="B2" s="552"/>
      <c r="C2" s="552"/>
      <c r="D2" s="552"/>
    </row>
    <row r="3" spans="1:4">
      <c r="A3" s="349" t="s">
        <v>159</v>
      </c>
      <c r="B3" s="349" t="s">
        <v>155</v>
      </c>
      <c r="C3" s="349" t="s">
        <v>161</v>
      </c>
      <c r="D3" s="350" t="s">
        <v>160</v>
      </c>
    </row>
    <row r="4" spans="1:4">
      <c r="A4" s="347">
        <v>101266</v>
      </c>
      <c r="B4" s="84" t="s">
        <v>156</v>
      </c>
      <c r="C4" s="347" t="s">
        <v>226</v>
      </c>
      <c r="D4" s="344">
        <v>4.7252493000000007E-2</v>
      </c>
    </row>
    <row r="5" spans="1:4">
      <c r="A5" s="347">
        <v>101272</v>
      </c>
      <c r="B5" s="84" t="s">
        <v>223</v>
      </c>
      <c r="C5" s="347" t="s">
        <v>226</v>
      </c>
      <c r="D5" s="344">
        <v>3.6487654000000001E-2</v>
      </c>
    </row>
    <row r="6" spans="1:4">
      <c r="A6" s="347">
        <v>101278</v>
      </c>
      <c r="B6" s="84" t="s">
        <v>157</v>
      </c>
      <c r="C6" s="347" t="s">
        <v>226</v>
      </c>
      <c r="D6" s="344">
        <v>1.4749999999999999E-2</v>
      </c>
    </row>
    <row r="7" spans="1:4">
      <c r="A7" s="347">
        <v>104047</v>
      </c>
      <c r="B7" s="84" t="s">
        <v>224</v>
      </c>
      <c r="C7" s="347" t="s">
        <v>226</v>
      </c>
      <c r="D7" s="344">
        <v>0.2139144</v>
      </c>
    </row>
    <row r="8" spans="1:4">
      <c r="A8" s="347">
        <v>300045</v>
      </c>
      <c r="B8" s="84" t="s">
        <v>225</v>
      </c>
      <c r="C8" s="347" t="s">
        <v>226</v>
      </c>
      <c r="D8" s="344">
        <v>0.55406449999999996</v>
      </c>
    </row>
    <row r="9" spans="1:4">
      <c r="A9" s="345" t="s">
        <v>158</v>
      </c>
      <c r="B9" s="351"/>
      <c r="C9" s="351"/>
      <c r="D9" s="352">
        <f>SUM(D4:D8)</f>
        <v>0.86646904700000005</v>
      </c>
    </row>
  </sheetData>
  <mergeCells count="1">
    <mergeCell ref="A2:D2"/>
  </mergeCells>
  <pageMargins left="0.7" right="0.7" top="0.75" bottom="0.75" header="0.3" footer="0.3"/>
  <pageSetup paperSize="9" scale="9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86"/>
  <sheetViews>
    <sheetView workbookViewId="0">
      <pane ySplit="3" topLeftCell="A127" activePane="bottomLeft" state="frozen"/>
      <selection activeCell="G1" sqref="G1"/>
      <selection pane="bottomLeft" activeCell="G1" sqref="G1"/>
    </sheetView>
  </sheetViews>
  <sheetFormatPr defaultRowHeight="15"/>
  <cols>
    <col min="1" max="1" width="45.85546875" bestFit="1" customWidth="1"/>
    <col min="2" max="2" width="16.7109375" bestFit="1" customWidth="1"/>
    <col min="3" max="3" width="20.85546875" bestFit="1" customWidth="1"/>
    <col min="4" max="4" width="22.5703125" bestFit="1" customWidth="1"/>
    <col min="5" max="5" width="13.140625" bestFit="1" customWidth="1"/>
    <col min="7" max="7" width="14" bestFit="1" customWidth="1"/>
    <col min="8" max="8" width="14.5703125" bestFit="1" customWidth="1"/>
    <col min="9" max="9" width="9.7109375" bestFit="1" customWidth="1"/>
    <col min="10" max="10" width="10.85546875" bestFit="1" customWidth="1"/>
    <col min="11" max="11" width="11.5703125" bestFit="1" customWidth="1"/>
    <col min="13" max="13" width="51.85546875" bestFit="1" customWidth="1"/>
    <col min="14" max="14" width="53.42578125" hidden="1" customWidth="1"/>
    <col min="15" max="15" width="11.5703125" bestFit="1" customWidth="1"/>
  </cols>
  <sheetData>
    <row r="1" spans="1:15">
      <c r="G1" s="131">
        <f>SUBTOTAL(9,G4:G186)</f>
        <v>10927633.82</v>
      </c>
      <c r="H1">
        <v>10927634</v>
      </c>
      <c r="I1" s="1">
        <f>G1-H1</f>
        <v>-0.17999999970197678</v>
      </c>
    </row>
    <row r="3" spans="1:15" s="134" customFormat="1">
      <c r="A3" s="132" t="s">
        <v>233</v>
      </c>
      <c r="B3" s="133" t="s">
        <v>234</v>
      </c>
      <c r="C3" s="132" t="s">
        <v>235</v>
      </c>
      <c r="D3" s="132" t="s">
        <v>236</v>
      </c>
      <c r="E3" s="132" t="s">
        <v>237</v>
      </c>
      <c r="F3" s="132" t="s">
        <v>238</v>
      </c>
      <c r="G3" s="132" t="s">
        <v>239</v>
      </c>
      <c r="H3" s="132" t="s">
        <v>240</v>
      </c>
      <c r="I3" s="132" t="s">
        <v>241</v>
      </c>
      <c r="J3" s="132" t="s">
        <v>242</v>
      </c>
      <c r="K3" s="132" t="s">
        <v>243</v>
      </c>
      <c r="L3" s="132" t="s">
        <v>244</v>
      </c>
      <c r="M3" s="132" t="s">
        <v>98</v>
      </c>
      <c r="N3" s="132" t="s">
        <v>245</v>
      </c>
      <c r="O3" s="132" t="s">
        <v>246</v>
      </c>
    </row>
    <row r="4" spans="1:15">
      <c r="A4" t="s">
        <v>247</v>
      </c>
      <c r="B4" t="s">
        <v>248</v>
      </c>
      <c r="C4" t="s">
        <v>249</v>
      </c>
      <c r="D4" t="s">
        <v>250</v>
      </c>
      <c r="E4" t="s">
        <v>251</v>
      </c>
      <c r="G4" s="121">
        <v>3900</v>
      </c>
      <c r="H4" t="s">
        <v>252</v>
      </c>
      <c r="I4">
        <v>4076122</v>
      </c>
      <c r="J4" s="135">
        <v>19000316</v>
      </c>
      <c r="K4" s="136">
        <v>45022</v>
      </c>
      <c r="M4" s="137" t="s">
        <v>253</v>
      </c>
    </row>
    <row r="5" spans="1:15">
      <c r="A5" t="s">
        <v>254</v>
      </c>
      <c r="B5" t="s">
        <v>248</v>
      </c>
      <c r="C5" t="s">
        <v>255</v>
      </c>
      <c r="D5" t="s">
        <v>256</v>
      </c>
      <c r="E5" t="s">
        <v>257</v>
      </c>
      <c r="F5" t="s">
        <v>258</v>
      </c>
      <c r="G5" s="121">
        <v>2100</v>
      </c>
      <c r="H5" t="s">
        <v>252</v>
      </c>
      <c r="I5">
        <v>4076122</v>
      </c>
      <c r="J5" s="135">
        <v>10004342</v>
      </c>
      <c r="K5" s="136">
        <v>45040</v>
      </c>
      <c r="M5" s="137" t="s">
        <v>259</v>
      </c>
    </row>
    <row r="6" spans="1:15">
      <c r="A6" t="s">
        <v>247</v>
      </c>
      <c r="B6" t="s">
        <v>248</v>
      </c>
      <c r="C6" t="s">
        <v>260</v>
      </c>
      <c r="D6" t="s">
        <v>249</v>
      </c>
      <c r="E6" t="s">
        <v>251</v>
      </c>
      <c r="G6" s="121">
        <v>3395</v>
      </c>
      <c r="H6" t="s">
        <v>252</v>
      </c>
      <c r="I6">
        <v>4076122</v>
      </c>
      <c r="J6" s="135" t="s">
        <v>261</v>
      </c>
      <c r="K6" s="136">
        <v>45058</v>
      </c>
      <c r="M6" s="137" t="s">
        <v>262</v>
      </c>
    </row>
    <row r="7" spans="1:15">
      <c r="A7" t="s">
        <v>263</v>
      </c>
      <c r="B7" t="s">
        <v>248</v>
      </c>
      <c r="D7" t="s">
        <v>264</v>
      </c>
      <c r="E7" t="s">
        <v>257</v>
      </c>
      <c r="F7" t="s">
        <v>265</v>
      </c>
      <c r="G7" s="138">
        <v>3540</v>
      </c>
      <c r="H7" t="s">
        <v>252</v>
      </c>
      <c r="I7">
        <v>4076122</v>
      </c>
      <c r="J7" s="137" t="s">
        <v>266</v>
      </c>
      <c r="K7" s="136">
        <v>45068</v>
      </c>
      <c r="M7" s="137" t="s">
        <v>267</v>
      </c>
    </row>
    <row r="8" spans="1:15">
      <c r="A8" s="137" t="s">
        <v>268</v>
      </c>
      <c r="B8" t="s">
        <v>269</v>
      </c>
      <c r="C8" t="s">
        <v>249</v>
      </c>
      <c r="D8" t="s">
        <v>260</v>
      </c>
      <c r="E8" t="s">
        <v>251</v>
      </c>
      <c r="G8" s="138">
        <v>11506</v>
      </c>
      <c r="H8" t="s">
        <v>252</v>
      </c>
      <c r="I8">
        <v>4076122</v>
      </c>
      <c r="J8" s="137" t="s">
        <v>270</v>
      </c>
      <c r="K8" s="136">
        <v>45072</v>
      </c>
      <c r="M8" s="137" t="s">
        <v>271</v>
      </c>
    </row>
    <row r="9" spans="1:15">
      <c r="A9" s="137" t="s">
        <v>272</v>
      </c>
      <c r="B9" t="s">
        <v>269</v>
      </c>
      <c r="C9" t="s">
        <v>249</v>
      </c>
      <c r="D9" t="s">
        <v>260</v>
      </c>
      <c r="E9" t="s">
        <v>251</v>
      </c>
      <c r="G9" s="138">
        <v>11682</v>
      </c>
      <c r="H9" t="s">
        <v>252</v>
      </c>
      <c r="I9">
        <v>4076122</v>
      </c>
      <c r="J9" s="137" t="s">
        <v>273</v>
      </c>
      <c r="K9" s="136">
        <v>45072</v>
      </c>
      <c r="M9" s="137" t="s">
        <v>274</v>
      </c>
    </row>
    <row r="10" spans="1:15">
      <c r="A10" s="137" t="s">
        <v>275</v>
      </c>
      <c r="B10" t="s">
        <v>269</v>
      </c>
      <c r="C10" t="s">
        <v>249</v>
      </c>
      <c r="D10" t="s">
        <v>260</v>
      </c>
      <c r="E10" t="s">
        <v>251</v>
      </c>
      <c r="G10" s="138">
        <v>13866</v>
      </c>
      <c r="H10" t="s">
        <v>252</v>
      </c>
      <c r="I10">
        <v>4076122</v>
      </c>
      <c r="J10" s="137" t="s">
        <v>270</v>
      </c>
      <c r="K10" s="136">
        <v>45072</v>
      </c>
      <c r="M10" s="137" t="s">
        <v>276</v>
      </c>
    </row>
    <row r="11" spans="1:15">
      <c r="A11" s="137" t="s">
        <v>277</v>
      </c>
      <c r="B11" t="s">
        <v>269</v>
      </c>
      <c r="C11" t="s">
        <v>249</v>
      </c>
      <c r="D11" t="s">
        <v>260</v>
      </c>
      <c r="E11" t="s">
        <v>251</v>
      </c>
      <c r="G11" s="138">
        <v>11506</v>
      </c>
      <c r="H11" t="s">
        <v>252</v>
      </c>
      <c r="I11">
        <v>4076122</v>
      </c>
      <c r="J11" s="137" t="s">
        <v>270</v>
      </c>
      <c r="K11" s="136">
        <v>45072</v>
      </c>
      <c r="M11" s="137" t="s">
        <v>278</v>
      </c>
    </row>
    <row r="12" spans="1:15">
      <c r="A12" s="137" t="s">
        <v>279</v>
      </c>
      <c r="B12" t="s">
        <v>269</v>
      </c>
      <c r="C12" t="s">
        <v>249</v>
      </c>
      <c r="D12" t="s">
        <v>260</v>
      </c>
      <c r="E12" t="s">
        <v>251</v>
      </c>
      <c r="G12" s="138">
        <v>11506</v>
      </c>
      <c r="H12" t="s">
        <v>252</v>
      </c>
      <c r="I12">
        <v>4076122</v>
      </c>
      <c r="J12" s="137" t="s">
        <v>270</v>
      </c>
      <c r="K12" s="136">
        <v>45072</v>
      </c>
      <c r="M12" s="137" t="s">
        <v>280</v>
      </c>
    </row>
    <row r="13" spans="1:15">
      <c r="A13" s="137" t="s">
        <v>281</v>
      </c>
      <c r="B13" t="s">
        <v>269</v>
      </c>
      <c r="C13" t="s">
        <v>249</v>
      </c>
      <c r="D13" t="s">
        <v>260</v>
      </c>
      <c r="E13" t="s">
        <v>251</v>
      </c>
      <c r="G13" s="138">
        <v>11506</v>
      </c>
      <c r="H13" t="s">
        <v>252</v>
      </c>
      <c r="I13">
        <v>4076122</v>
      </c>
      <c r="J13" s="137" t="s">
        <v>270</v>
      </c>
      <c r="K13" s="136">
        <v>45072</v>
      </c>
      <c r="M13" s="137" t="s">
        <v>282</v>
      </c>
    </row>
    <row r="14" spans="1:15">
      <c r="A14" s="137" t="s">
        <v>283</v>
      </c>
      <c r="B14" t="s">
        <v>269</v>
      </c>
      <c r="C14" t="s">
        <v>249</v>
      </c>
      <c r="D14" t="s">
        <v>260</v>
      </c>
      <c r="E14" t="s">
        <v>251</v>
      </c>
      <c r="G14" s="138">
        <v>11506</v>
      </c>
      <c r="H14" t="s">
        <v>252</v>
      </c>
      <c r="I14">
        <v>4076122</v>
      </c>
      <c r="J14" s="137" t="s">
        <v>284</v>
      </c>
      <c r="K14" s="136">
        <v>45072</v>
      </c>
      <c r="M14" s="137" t="s">
        <v>285</v>
      </c>
    </row>
    <row r="15" spans="1:15">
      <c r="A15" s="137" t="s">
        <v>286</v>
      </c>
      <c r="B15" t="s">
        <v>269</v>
      </c>
      <c r="C15" t="s">
        <v>249</v>
      </c>
      <c r="D15" t="s">
        <v>260</v>
      </c>
      <c r="E15" t="s">
        <v>251</v>
      </c>
      <c r="G15" s="138">
        <v>11506</v>
      </c>
      <c r="H15" t="s">
        <v>252</v>
      </c>
      <c r="I15">
        <v>4076122</v>
      </c>
      <c r="J15" s="137" t="s">
        <v>270</v>
      </c>
      <c r="K15" s="136">
        <v>45072</v>
      </c>
      <c r="M15" s="137" t="s">
        <v>287</v>
      </c>
    </row>
    <row r="16" spans="1:15">
      <c r="A16" s="137" t="s">
        <v>288</v>
      </c>
      <c r="B16" t="s">
        <v>269</v>
      </c>
      <c r="C16" t="s">
        <v>249</v>
      </c>
      <c r="D16" t="s">
        <v>260</v>
      </c>
      <c r="E16" t="s">
        <v>251</v>
      </c>
      <c r="G16" s="138">
        <v>3776</v>
      </c>
      <c r="H16" t="s">
        <v>252</v>
      </c>
      <c r="I16">
        <v>4076122</v>
      </c>
      <c r="J16" s="137" t="s">
        <v>270</v>
      </c>
      <c r="K16" s="136">
        <v>45072</v>
      </c>
      <c r="M16" s="137" t="s">
        <v>289</v>
      </c>
    </row>
    <row r="17" spans="1:15">
      <c r="A17" s="137" t="s">
        <v>290</v>
      </c>
      <c r="B17" t="s">
        <v>269</v>
      </c>
      <c r="C17" t="s">
        <v>249</v>
      </c>
      <c r="D17" t="s">
        <v>260</v>
      </c>
      <c r="E17" t="s">
        <v>251</v>
      </c>
      <c r="G17" s="138">
        <v>11506</v>
      </c>
      <c r="H17" t="s">
        <v>252</v>
      </c>
      <c r="I17">
        <v>4076122</v>
      </c>
      <c r="J17" s="137" t="s">
        <v>270</v>
      </c>
      <c r="K17" s="136">
        <v>45072</v>
      </c>
      <c r="M17" s="137" t="s">
        <v>291</v>
      </c>
    </row>
    <row r="18" spans="1:15">
      <c r="A18" s="137" t="s">
        <v>292</v>
      </c>
      <c r="B18" t="s">
        <v>269</v>
      </c>
      <c r="C18" t="s">
        <v>249</v>
      </c>
      <c r="D18" t="s">
        <v>260</v>
      </c>
      <c r="E18" t="s">
        <v>251</v>
      </c>
      <c r="G18" s="138">
        <v>11506</v>
      </c>
      <c r="H18" t="s">
        <v>252</v>
      </c>
      <c r="I18">
        <v>4076122</v>
      </c>
      <c r="J18" s="137" t="s">
        <v>270</v>
      </c>
      <c r="K18" s="136">
        <v>45072</v>
      </c>
      <c r="M18" s="137" t="s">
        <v>293</v>
      </c>
    </row>
    <row r="19" spans="1:15">
      <c r="A19" s="137" t="s">
        <v>294</v>
      </c>
      <c r="B19" t="s">
        <v>269</v>
      </c>
      <c r="C19" t="s">
        <v>249</v>
      </c>
      <c r="D19" t="s">
        <v>260</v>
      </c>
      <c r="E19" t="s">
        <v>251</v>
      </c>
      <c r="G19" s="138">
        <v>22420</v>
      </c>
      <c r="H19" t="s">
        <v>252</v>
      </c>
      <c r="I19">
        <v>4076122</v>
      </c>
      <c r="J19" s="137" t="s">
        <v>270</v>
      </c>
      <c r="K19" s="136">
        <v>45072</v>
      </c>
      <c r="M19" s="137" t="s">
        <v>295</v>
      </c>
    </row>
    <row r="20" spans="1:15">
      <c r="A20" s="137" t="s">
        <v>296</v>
      </c>
      <c r="B20" t="s">
        <v>248</v>
      </c>
      <c r="C20" t="s">
        <v>249</v>
      </c>
      <c r="D20" t="s">
        <v>260</v>
      </c>
      <c r="E20" t="s">
        <v>251</v>
      </c>
      <c r="G20" s="138">
        <v>22420</v>
      </c>
      <c r="H20" t="s">
        <v>252</v>
      </c>
      <c r="I20">
        <v>4076122</v>
      </c>
      <c r="J20" s="137" t="s">
        <v>270</v>
      </c>
      <c r="K20" s="136">
        <v>45072</v>
      </c>
      <c r="M20" s="137" t="s">
        <v>297</v>
      </c>
    </row>
    <row r="21" spans="1:15">
      <c r="A21" s="137" t="s">
        <v>298</v>
      </c>
      <c r="B21" t="s">
        <v>269</v>
      </c>
      <c r="C21" t="s">
        <v>249</v>
      </c>
      <c r="D21" t="s">
        <v>260</v>
      </c>
      <c r="E21" t="s">
        <v>251</v>
      </c>
      <c r="G21" s="138">
        <v>11506</v>
      </c>
      <c r="H21" t="s">
        <v>252</v>
      </c>
      <c r="I21">
        <v>4076122</v>
      </c>
      <c r="J21" s="137" t="s">
        <v>270</v>
      </c>
      <c r="K21" s="136">
        <v>45072</v>
      </c>
      <c r="M21" s="137" t="s">
        <v>299</v>
      </c>
    </row>
    <row r="22" spans="1:15">
      <c r="A22" s="137" t="s">
        <v>300</v>
      </c>
      <c r="B22" t="s">
        <v>269</v>
      </c>
      <c r="C22" t="s">
        <v>249</v>
      </c>
      <c r="D22" t="s">
        <v>260</v>
      </c>
      <c r="E22" t="s">
        <v>251</v>
      </c>
      <c r="G22" s="138">
        <v>4178</v>
      </c>
      <c r="H22" t="s">
        <v>252</v>
      </c>
      <c r="I22">
        <v>4076122</v>
      </c>
      <c r="J22" s="137" t="s">
        <v>301</v>
      </c>
      <c r="K22" s="136">
        <v>45072</v>
      </c>
      <c r="M22" s="137" t="s">
        <v>302</v>
      </c>
    </row>
    <row r="23" spans="1:15">
      <c r="A23" s="137" t="s">
        <v>303</v>
      </c>
      <c r="B23" t="s">
        <v>248</v>
      </c>
      <c r="C23" t="s">
        <v>249</v>
      </c>
      <c r="D23" t="s">
        <v>260</v>
      </c>
      <c r="E23" t="s">
        <v>251</v>
      </c>
      <c r="G23" s="138">
        <v>1770</v>
      </c>
      <c r="H23" t="s">
        <v>252</v>
      </c>
      <c r="I23">
        <v>4076122</v>
      </c>
      <c r="J23" s="137" t="s">
        <v>304</v>
      </c>
      <c r="K23" s="136">
        <v>45072</v>
      </c>
      <c r="M23" s="137" t="s">
        <v>305</v>
      </c>
    </row>
    <row r="24" spans="1:15">
      <c r="A24" s="137" t="s">
        <v>306</v>
      </c>
      <c r="B24" t="s">
        <v>269</v>
      </c>
      <c r="C24" t="s">
        <v>249</v>
      </c>
      <c r="D24" t="s">
        <v>260</v>
      </c>
      <c r="E24" t="s">
        <v>251</v>
      </c>
      <c r="G24" s="138">
        <v>3776</v>
      </c>
      <c r="H24" t="s">
        <v>252</v>
      </c>
      <c r="I24">
        <v>4076122</v>
      </c>
      <c r="J24" s="137" t="s">
        <v>270</v>
      </c>
      <c r="K24" s="136">
        <v>45072</v>
      </c>
      <c r="M24" s="137" t="s">
        <v>307</v>
      </c>
    </row>
    <row r="25" spans="1:15">
      <c r="A25" s="137" t="s">
        <v>308</v>
      </c>
      <c r="B25" t="s">
        <v>269</v>
      </c>
      <c r="C25" t="s">
        <v>249</v>
      </c>
      <c r="D25" t="s">
        <v>260</v>
      </c>
      <c r="E25" t="s">
        <v>251</v>
      </c>
      <c r="G25" s="138">
        <v>3776</v>
      </c>
      <c r="H25" t="s">
        <v>252</v>
      </c>
      <c r="I25">
        <v>4076122</v>
      </c>
      <c r="J25" s="137" t="s">
        <v>270</v>
      </c>
      <c r="K25" s="136">
        <v>45072</v>
      </c>
      <c r="M25" s="137" t="s">
        <v>309</v>
      </c>
    </row>
    <row r="26" spans="1:15">
      <c r="A26" s="137" t="s">
        <v>310</v>
      </c>
      <c r="B26" t="s">
        <v>248</v>
      </c>
      <c r="C26" t="s">
        <v>249</v>
      </c>
      <c r="D26" t="s">
        <v>260</v>
      </c>
      <c r="E26" t="s">
        <v>251</v>
      </c>
      <c r="G26" s="138">
        <v>27730</v>
      </c>
      <c r="H26" t="s">
        <v>252</v>
      </c>
      <c r="I26">
        <v>4076122</v>
      </c>
      <c r="J26" s="137" t="s">
        <v>270</v>
      </c>
      <c r="K26" s="136">
        <v>45072</v>
      </c>
      <c r="M26" s="137" t="s">
        <v>311</v>
      </c>
    </row>
    <row r="27" spans="1:15">
      <c r="A27" s="69" t="s">
        <v>312</v>
      </c>
      <c r="B27" t="s">
        <v>248</v>
      </c>
      <c r="D27" t="s">
        <v>313</v>
      </c>
      <c r="E27" t="s">
        <v>251</v>
      </c>
      <c r="G27" s="139">
        <v>3591</v>
      </c>
      <c r="H27" t="s">
        <v>252</v>
      </c>
      <c r="I27">
        <v>4076122</v>
      </c>
      <c r="J27" s="137" t="s">
        <v>314</v>
      </c>
      <c r="K27" s="136">
        <v>45078</v>
      </c>
      <c r="M27" s="137" t="s">
        <v>315</v>
      </c>
      <c r="O27" t="s">
        <v>316</v>
      </c>
    </row>
    <row r="28" spans="1:15">
      <c r="A28" s="137" t="s">
        <v>317</v>
      </c>
      <c r="B28" t="s">
        <v>248</v>
      </c>
      <c r="D28" t="s">
        <v>318</v>
      </c>
      <c r="E28" t="s">
        <v>257</v>
      </c>
      <c r="F28" t="s">
        <v>319</v>
      </c>
      <c r="G28" s="138">
        <v>220</v>
      </c>
      <c r="H28" t="s">
        <v>252</v>
      </c>
      <c r="I28">
        <v>4076122</v>
      </c>
      <c r="J28" s="137" t="s">
        <v>320</v>
      </c>
      <c r="K28" s="136">
        <v>45078</v>
      </c>
      <c r="M28" s="137" t="s">
        <v>321</v>
      </c>
      <c r="O28" t="s">
        <v>316</v>
      </c>
    </row>
    <row r="29" spans="1:15">
      <c r="A29" s="137" t="s">
        <v>322</v>
      </c>
      <c r="B29" t="s">
        <v>269</v>
      </c>
      <c r="C29" t="s">
        <v>249</v>
      </c>
      <c r="D29" t="s">
        <v>260</v>
      </c>
      <c r="E29" t="s">
        <v>251</v>
      </c>
      <c r="G29" s="138">
        <v>2088</v>
      </c>
      <c r="H29" t="s">
        <v>252</v>
      </c>
      <c r="I29">
        <v>4076122</v>
      </c>
      <c r="J29" s="137" t="s">
        <v>323</v>
      </c>
      <c r="K29" s="136">
        <v>45079</v>
      </c>
      <c r="M29" s="137" t="s">
        <v>324</v>
      </c>
    </row>
    <row r="30" spans="1:15">
      <c r="A30" s="137" t="s">
        <v>325</v>
      </c>
      <c r="B30" t="s">
        <v>269</v>
      </c>
      <c r="C30" t="s">
        <v>249</v>
      </c>
      <c r="D30" t="s">
        <v>260</v>
      </c>
      <c r="E30" t="s">
        <v>251</v>
      </c>
      <c r="G30" s="138">
        <v>13866</v>
      </c>
      <c r="H30" t="s">
        <v>252</v>
      </c>
      <c r="I30">
        <v>4076122</v>
      </c>
      <c r="J30" s="137" t="s">
        <v>326</v>
      </c>
      <c r="K30" s="136">
        <v>45079</v>
      </c>
      <c r="M30" s="137" t="s">
        <v>327</v>
      </c>
    </row>
    <row r="31" spans="1:15">
      <c r="A31" s="137" t="s">
        <v>328</v>
      </c>
      <c r="B31" t="s">
        <v>248</v>
      </c>
      <c r="C31" t="s">
        <v>249</v>
      </c>
      <c r="D31" t="s">
        <v>260</v>
      </c>
      <c r="E31" t="s">
        <v>251</v>
      </c>
      <c r="G31" s="138">
        <v>43070</v>
      </c>
      <c r="H31" t="s">
        <v>252</v>
      </c>
      <c r="I31">
        <v>4076122</v>
      </c>
      <c r="J31" s="137" t="s">
        <v>329</v>
      </c>
      <c r="K31" s="136">
        <v>45079</v>
      </c>
      <c r="M31" s="137" t="s">
        <v>330</v>
      </c>
    </row>
    <row r="32" spans="1:15">
      <c r="A32" s="137" t="s">
        <v>331</v>
      </c>
      <c r="B32" t="s">
        <v>269</v>
      </c>
      <c r="C32" t="s">
        <v>249</v>
      </c>
      <c r="D32" t="s">
        <v>260</v>
      </c>
      <c r="E32" t="s">
        <v>251</v>
      </c>
      <c r="G32" s="138">
        <v>886</v>
      </c>
      <c r="H32" t="s">
        <v>252</v>
      </c>
      <c r="I32">
        <v>4076122</v>
      </c>
      <c r="J32" s="137" t="s">
        <v>326</v>
      </c>
      <c r="K32" s="136">
        <v>45079</v>
      </c>
      <c r="M32" s="137" t="s">
        <v>332</v>
      </c>
    </row>
    <row r="33" spans="1:13">
      <c r="A33" s="137" t="s">
        <v>333</v>
      </c>
      <c r="B33" t="s">
        <v>269</v>
      </c>
      <c r="C33" t="s">
        <v>249</v>
      </c>
      <c r="D33" t="s">
        <v>260</v>
      </c>
      <c r="E33" t="s">
        <v>251</v>
      </c>
      <c r="G33" s="138">
        <v>5782</v>
      </c>
      <c r="H33" t="s">
        <v>252</v>
      </c>
      <c r="I33">
        <v>4076122</v>
      </c>
      <c r="J33" s="137" t="s">
        <v>326</v>
      </c>
      <c r="K33" s="136">
        <v>45079</v>
      </c>
      <c r="M33" s="137" t="s">
        <v>334</v>
      </c>
    </row>
    <row r="34" spans="1:13">
      <c r="A34" s="137" t="s">
        <v>335</v>
      </c>
      <c r="B34" t="s">
        <v>269</v>
      </c>
      <c r="C34" t="s">
        <v>249</v>
      </c>
      <c r="D34" t="s">
        <v>260</v>
      </c>
      <c r="E34" t="s">
        <v>251</v>
      </c>
      <c r="G34" s="138">
        <v>886</v>
      </c>
      <c r="H34" t="s">
        <v>252</v>
      </c>
      <c r="I34">
        <v>4076122</v>
      </c>
      <c r="J34" s="137" t="s">
        <v>326</v>
      </c>
      <c r="K34" s="136">
        <v>45079</v>
      </c>
      <c r="M34" s="137" t="s">
        <v>336</v>
      </c>
    </row>
    <row r="35" spans="1:13">
      <c r="A35" s="137" t="s">
        <v>337</v>
      </c>
      <c r="B35" t="s">
        <v>248</v>
      </c>
      <c r="C35" t="s">
        <v>249</v>
      </c>
      <c r="D35" t="s">
        <v>260</v>
      </c>
      <c r="E35" t="s">
        <v>251</v>
      </c>
      <c r="G35" s="138">
        <v>5606</v>
      </c>
      <c r="H35" t="s">
        <v>252</v>
      </c>
      <c r="I35">
        <v>4076122</v>
      </c>
      <c r="J35" s="137" t="s">
        <v>326</v>
      </c>
      <c r="K35" s="136">
        <v>45079</v>
      </c>
      <c r="M35" s="137" t="s">
        <v>338</v>
      </c>
    </row>
    <row r="36" spans="1:13">
      <c r="A36" s="137" t="s">
        <v>331</v>
      </c>
      <c r="B36" t="s">
        <v>269</v>
      </c>
      <c r="C36" t="s">
        <v>249</v>
      </c>
      <c r="D36" t="s">
        <v>260</v>
      </c>
      <c r="E36" t="s">
        <v>251</v>
      </c>
      <c r="G36" s="138">
        <v>590</v>
      </c>
      <c r="H36" t="s">
        <v>252</v>
      </c>
      <c r="I36">
        <v>4076122</v>
      </c>
      <c r="J36" s="137" t="s">
        <v>326</v>
      </c>
      <c r="K36" s="136">
        <v>45079</v>
      </c>
      <c r="M36" s="137" t="s">
        <v>332</v>
      </c>
    </row>
    <row r="37" spans="1:13">
      <c r="A37" s="137" t="s">
        <v>339</v>
      </c>
      <c r="B37" t="s">
        <v>269</v>
      </c>
      <c r="C37" t="s">
        <v>249</v>
      </c>
      <c r="D37" t="s">
        <v>260</v>
      </c>
      <c r="E37" t="s">
        <v>251</v>
      </c>
      <c r="G37" s="138">
        <v>590</v>
      </c>
      <c r="H37" t="s">
        <v>252</v>
      </c>
      <c r="I37">
        <v>4076122</v>
      </c>
      <c r="J37" s="137" t="s">
        <v>326</v>
      </c>
      <c r="K37" s="136">
        <v>45079</v>
      </c>
      <c r="M37" s="137" t="s">
        <v>340</v>
      </c>
    </row>
    <row r="38" spans="1:13">
      <c r="A38" s="137" t="s">
        <v>341</v>
      </c>
      <c r="B38" t="s">
        <v>269</v>
      </c>
      <c r="C38" t="s">
        <v>249</v>
      </c>
      <c r="D38" t="s">
        <v>260</v>
      </c>
      <c r="E38" t="s">
        <v>251</v>
      </c>
      <c r="G38" s="138">
        <v>13866</v>
      </c>
      <c r="H38" t="s">
        <v>252</v>
      </c>
      <c r="I38">
        <v>4076122</v>
      </c>
      <c r="J38" s="137" t="s">
        <v>326</v>
      </c>
      <c r="K38" s="136">
        <v>45079</v>
      </c>
      <c r="M38" s="137" t="s">
        <v>332</v>
      </c>
    </row>
    <row r="39" spans="1:13">
      <c r="A39" s="137" t="s">
        <v>342</v>
      </c>
      <c r="B39" t="s">
        <v>269</v>
      </c>
      <c r="C39" t="s">
        <v>249</v>
      </c>
      <c r="D39" t="s">
        <v>260</v>
      </c>
      <c r="E39" t="s">
        <v>251</v>
      </c>
      <c r="G39" s="138">
        <v>5428</v>
      </c>
      <c r="H39" t="s">
        <v>252</v>
      </c>
      <c r="I39">
        <v>4076122</v>
      </c>
      <c r="J39" s="137" t="s">
        <v>326</v>
      </c>
      <c r="K39" s="136">
        <v>45079</v>
      </c>
      <c r="M39" s="137" t="s">
        <v>343</v>
      </c>
    </row>
    <row r="40" spans="1:13">
      <c r="A40" s="137" t="s">
        <v>344</v>
      </c>
      <c r="B40" t="s">
        <v>269</v>
      </c>
      <c r="C40" t="s">
        <v>249</v>
      </c>
      <c r="D40" t="s">
        <v>260</v>
      </c>
      <c r="E40" t="s">
        <v>251</v>
      </c>
      <c r="G40" s="138">
        <v>5782</v>
      </c>
      <c r="H40" t="s">
        <v>252</v>
      </c>
      <c r="I40">
        <v>4076122</v>
      </c>
      <c r="J40" s="137" t="s">
        <v>326</v>
      </c>
      <c r="K40" s="136">
        <v>45079</v>
      </c>
      <c r="M40" s="137" t="s">
        <v>345</v>
      </c>
    </row>
    <row r="41" spans="1:13">
      <c r="A41" s="137" t="s">
        <v>346</v>
      </c>
      <c r="B41" t="s">
        <v>269</v>
      </c>
      <c r="C41" t="s">
        <v>249</v>
      </c>
      <c r="D41" t="s">
        <v>260</v>
      </c>
      <c r="E41" t="s">
        <v>251</v>
      </c>
      <c r="G41" s="138">
        <v>2088</v>
      </c>
      <c r="H41" t="s">
        <v>252</v>
      </c>
      <c r="I41">
        <v>4076122</v>
      </c>
      <c r="J41" s="137" t="s">
        <v>347</v>
      </c>
      <c r="K41" s="136">
        <v>45079</v>
      </c>
      <c r="M41" s="137" t="s">
        <v>348</v>
      </c>
    </row>
    <row r="42" spans="1:13">
      <c r="A42" s="137" t="s">
        <v>349</v>
      </c>
      <c r="B42" t="s">
        <v>269</v>
      </c>
      <c r="C42" t="s">
        <v>249</v>
      </c>
      <c r="D42" t="s">
        <v>260</v>
      </c>
      <c r="E42" t="s">
        <v>251</v>
      </c>
      <c r="G42" s="138">
        <v>2088</v>
      </c>
      <c r="H42" t="s">
        <v>252</v>
      </c>
      <c r="I42">
        <v>4076122</v>
      </c>
      <c r="J42" s="137" t="s">
        <v>326</v>
      </c>
      <c r="K42" s="136">
        <v>45079</v>
      </c>
      <c r="M42" s="137" t="s">
        <v>350</v>
      </c>
    </row>
    <row r="43" spans="1:13">
      <c r="A43" s="137" t="s">
        <v>351</v>
      </c>
      <c r="B43" t="s">
        <v>269</v>
      </c>
      <c r="C43" t="s">
        <v>249</v>
      </c>
      <c r="D43" t="s">
        <v>260</v>
      </c>
      <c r="E43" t="s">
        <v>251</v>
      </c>
      <c r="G43" s="138">
        <v>5428</v>
      </c>
      <c r="H43" t="s">
        <v>252</v>
      </c>
      <c r="I43">
        <v>4076122</v>
      </c>
      <c r="J43" s="137" t="s">
        <v>326</v>
      </c>
      <c r="K43" s="136">
        <v>45079</v>
      </c>
      <c r="M43" s="137" t="s">
        <v>352</v>
      </c>
    </row>
    <row r="44" spans="1:13">
      <c r="A44" s="137" t="s">
        <v>353</v>
      </c>
      <c r="B44" t="s">
        <v>269</v>
      </c>
      <c r="C44" t="s">
        <v>249</v>
      </c>
      <c r="D44" t="s">
        <v>260</v>
      </c>
      <c r="E44" t="s">
        <v>251</v>
      </c>
      <c r="G44" s="138">
        <v>5428</v>
      </c>
      <c r="H44" t="s">
        <v>252</v>
      </c>
      <c r="I44">
        <v>4076122</v>
      </c>
      <c r="J44" s="137" t="s">
        <v>326</v>
      </c>
      <c r="K44" s="136">
        <v>45079</v>
      </c>
      <c r="M44" s="137" t="s">
        <v>354</v>
      </c>
    </row>
    <row r="45" spans="1:13">
      <c r="A45" t="s">
        <v>247</v>
      </c>
      <c r="B45" t="s">
        <v>248</v>
      </c>
      <c r="C45" t="s">
        <v>355</v>
      </c>
      <c r="D45" t="s">
        <v>356</v>
      </c>
      <c r="E45" t="s">
        <v>251</v>
      </c>
      <c r="G45" s="138">
        <v>1950</v>
      </c>
      <c r="H45" t="s">
        <v>252</v>
      </c>
      <c r="I45">
        <v>4076122</v>
      </c>
      <c r="J45" s="137" t="s">
        <v>357</v>
      </c>
      <c r="K45" s="136">
        <v>45111</v>
      </c>
      <c r="M45" s="137" t="s">
        <v>358</v>
      </c>
    </row>
    <row r="46" spans="1:13">
      <c r="A46" t="s">
        <v>359</v>
      </c>
      <c r="B46" t="s">
        <v>248</v>
      </c>
      <c r="C46" t="s">
        <v>355</v>
      </c>
      <c r="D46" t="s">
        <v>356</v>
      </c>
      <c r="E46" t="s">
        <v>251</v>
      </c>
      <c r="G46" s="138">
        <v>1660</v>
      </c>
      <c r="H46" t="s">
        <v>252</v>
      </c>
      <c r="I46">
        <v>4076122</v>
      </c>
      <c r="J46" s="137" t="s">
        <v>360</v>
      </c>
      <c r="K46" s="136">
        <v>45132</v>
      </c>
      <c r="M46" s="137" t="s">
        <v>358</v>
      </c>
    </row>
    <row r="47" spans="1:13">
      <c r="A47" s="137" t="s">
        <v>361</v>
      </c>
      <c r="B47" t="s">
        <v>248</v>
      </c>
      <c r="C47" t="s">
        <v>355</v>
      </c>
      <c r="D47" t="s">
        <v>260</v>
      </c>
      <c r="E47" t="s">
        <v>251</v>
      </c>
      <c r="G47" s="138">
        <v>25000</v>
      </c>
      <c r="H47" t="s">
        <v>252</v>
      </c>
      <c r="I47">
        <v>4076122</v>
      </c>
      <c r="J47" s="137" t="s">
        <v>362</v>
      </c>
      <c r="K47" s="136">
        <v>45142</v>
      </c>
      <c r="M47" s="137" t="s">
        <v>363</v>
      </c>
    </row>
    <row r="48" spans="1:13">
      <c r="A48" s="137" t="s">
        <v>364</v>
      </c>
      <c r="B48" t="s">
        <v>248</v>
      </c>
      <c r="D48" t="s">
        <v>365</v>
      </c>
      <c r="E48" t="s">
        <v>257</v>
      </c>
      <c r="G48" s="138">
        <v>500</v>
      </c>
      <c r="H48" t="s">
        <v>252</v>
      </c>
      <c r="I48">
        <v>4076122</v>
      </c>
      <c r="J48" s="137" t="s">
        <v>366</v>
      </c>
      <c r="K48" s="136">
        <v>45147</v>
      </c>
      <c r="M48" s="137" t="s">
        <v>367</v>
      </c>
    </row>
    <row r="49" spans="1:15">
      <c r="A49" s="137" t="s">
        <v>359</v>
      </c>
      <c r="B49" t="s">
        <v>248</v>
      </c>
      <c r="C49" t="s">
        <v>355</v>
      </c>
      <c r="D49" t="s">
        <v>356</v>
      </c>
      <c r="E49" t="s">
        <v>251</v>
      </c>
      <c r="G49" s="138">
        <v>2500</v>
      </c>
      <c r="H49" t="s">
        <v>252</v>
      </c>
      <c r="I49">
        <v>4076122</v>
      </c>
      <c r="J49" s="137" t="s">
        <v>368</v>
      </c>
      <c r="K49" s="136">
        <v>45160</v>
      </c>
      <c r="M49" s="137" t="s">
        <v>369</v>
      </c>
    </row>
    <row r="50" spans="1:15">
      <c r="A50" s="137" t="s">
        <v>370</v>
      </c>
      <c r="B50" t="s">
        <v>248</v>
      </c>
      <c r="C50" t="s">
        <v>355</v>
      </c>
      <c r="D50" t="s">
        <v>249</v>
      </c>
      <c r="E50" t="s">
        <v>251</v>
      </c>
      <c r="G50" s="138">
        <v>40000</v>
      </c>
      <c r="H50" t="s">
        <v>252</v>
      </c>
      <c r="I50">
        <v>4076122</v>
      </c>
      <c r="J50" s="137" t="s">
        <v>371</v>
      </c>
      <c r="K50" s="136">
        <v>45166</v>
      </c>
      <c r="M50" s="137" t="s">
        <v>372</v>
      </c>
    </row>
    <row r="51" spans="1:15">
      <c r="A51" s="137" t="s">
        <v>373</v>
      </c>
      <c r="B51" t="s">
        <v>269</v>
      </c>
      <c r="D51" t="s">
        <v>374</v>
      </c>
      <c r="E51" t="s">
        <v>265</v>
      </c>
      <c r="G51" s="138">
        <v>980</v>
      </c>
      <c r="H51" t="s">
        <v>252</v>
      </c>
      <c r="I51">
        <v>4076122</v>
      </c>
      <c r="J51" s="137" t="s">
        <v>375</v>
      </c>
      <c r="K51" s="136">
        <v>45167</v>
      </c>
      <c r="M51" s="137" t="s">
        <v>376</v>
      </c>
    </row>
    <row r="52" spans="1:15">
      <c r="A52" s="137" t="s">
        <v>377</v>
      </c>
      <c r="B52" t="s">
        <v>248</v>
      </c>
      <c r="D52" t="s">
        <v>378</v>
      </c>
      <c r="E52" t="s">
        <v>251</v>
      </c>
      <c r="G52" s="138">
        <v>4035</v>
      </c>
      <c r="H52" t="s">
        <v>252</v>
      </c>
      <c r="I52">
        <v>4076122</v>
      </c>
      <c r="J52" s="137" t="s">
        <v>379</v>
      </c>
      <c r="K52" s="136">
        <v>45169</v>
      </c>
      <c r="M52" s="137" t="s">
        <v>380</v>
      </c>
    </row>
    <row r="53" spans="1:15">
      <c r="A53" s="137" t="s">
        <v>358</v>
      </c>
      <c r="B53" t="s">
        <v>248</v>
      </c>
      <c r="C53" t="s">
        <v>355</v>
      </c>
      <c r="D53" t="s">
        <v>356</v>
      </c>
      <c r="E53" t="s">
        <v>251</v>
      </c>
      <c r="G53" s="138">
        <v>1550</v>
      </c>
      <c r="H53" t="s">
        <v>252</v>
      </c>
      <c r="I53">
        <v>4076122</v>
      </c>
      <c r="J53" s="137" t="s">
        <v>381</v>
      </c>
      <c r="K53" s="136">
        <v>45177</v>
      </c>
      <c r="M53" s="137" t="s">
        <v>382</v>
      </c>
    </row>
    <row r="54" spans="1:15">
      <c r="A54" s="137" t="s">
        <v>383</v>
      </c>
      <c r="D54" t="s">
        <v>313</v>
      </c>
      <c r="E54" t="s">
        <v>251</v>
      </c>
      <c r="G54" s="138">
        <v>27625</v>
      </c>
      <c r="H54" t="s">
        <v>252</v>
      </c>
      <c r="I54">
        <v>4076122</v>
      </c>
      <c r="J54" s="137" t="s">
        <v>384</v>
      </c>
      <c r="K54" s="136">
        <v>45181</v>
      </c>
      <c r="M54" s="137" t="s">
        <v>385</v>
      </c>
      <c r="O54" t="s">
        <v>316</v>
      </c>
    </row>
    <row r="55" spans="1:15">
      <c r="A55" s="137" t="s">
        <v>386</v>
      </c>
      <c r="B55" t="s">
        <v>248</v>
      </c>
      <c r="C55" t="s">
        <v>387</v>
      </c>
      <c r="D55" t="s">
        <v>250</v>
      </c>
      <c r="E55" t="s">
        <v>251</v>
      </c>
      <c r="G55" s="138">
        <v>1750</v>
      </c>
      <c r="H55" t="s">
        <v>252</v>
      </c>
      <c r="I55">
        <v>4076122</v>
      </c>
      <c r="J55" s="137" t="s">
        <v>388</v>
      </c>
      <c r="K55" s="136">
        <v>45181</v>
      </c>
      <c r="M55" s="137" t="s">
        <v>389</v>
      </c>
      <c r="O55" t="s">
        <v>316</v>
      </c>
    </row>
    <row r="56" spans="1:15">
      <c r="A56" s="137" t="s">
        <v>390</v>
      </c>
      <c r="B56" t="s">
        <v>248</v>
      </c>
      <c r="C56" t="s">
        <v>355</v>
      </c>
      <c r="D56" t="s">
        <v>249</v>
      </c>
      <c r="E56" t="s">
        <v>251</v>
      </c>
      <c r="G56" s="138">
        <v>30000</v>
      </c>
      <c r="H56" t="s">
        <v>252</v>
      </c>
      <c r="I56">
        <v>4076122</v>
      </c>
      <c r="J56" s="137">
        <v>6000049098</v>
      </c>
      <c r="K56" s="136">
        <v>45190</v>
      </c>
      <c r="M56" s="137" t="s">
        <v>391</v>
      </c>
      <c r="O56" t="s">
        <v>316</v>
      </c>
    </row>
    <row r="57" spans="1:15">
      <c r="A57" s="137" t="s">
        <v>392</v>
      </c>
      <c r="B57" t="s">
        <v>248</v>
      </c>
      <c r="C57" t="s">
        <v>355</v>
      </c>
      <c r="D57" t="s">
        <v>249</v>
      </c>
      <c r="E57" t="s">
        <v>251</v>
      </c>
      <c r="G57" s="138">
        <v>21000</v>
      </c>
      <c r="H57" t="s">
        <v>252</v>
      </c>
      <c r="I57">
        <v>4076122</v>
      </c>
      <c r="J57" s="137">
        <v>6000049098</v>
      </c>
      <c r="K57" s="136">
        <v>45190</v>
      </c>
      <c r="M57" s="137" t="s">
        <v>393</v>
      </c>
      <c r="O57" t="s">
        <v>316</v>
      </c>
    </row>
    <row r="58" spans="1:15">
      <c r="A58" s="137" t="s">
        <v>392</v>
      </c>
      <c r="B58" t="s">
        <v>248</v>
      </c>
      <c r="C58" t="s">
        <v>355</v>
      </c>
      <c r="D58" t="s">
        <v>249</v>
      </c>
      <c r="E58" t="s">
        <v>251</v>
      </c>
      <c r="G58" s="138">
        <v>960</v>
      </c>
      <c r="H58" t="s">
        <v>252</v>
      </c>
      <c r="I58">
        <v>4076122</v>
      </c>
      <c r="J58" s="137">
        <v>6000049098</v>
      </c>
      <c r="K58" s="136">
        <v>45190</v>
      </c>
      <c r="M58" s="137" t="s">
        <v>394</v>
      </c>
      <c r="O58" t="s">
        <v>316</v>
      </c>
    </row>
    <row r="59" spans="1:15">
      <c r="A59" s="137" t="s">
        <v>395</v>
      </c>
      <c r="B59" t="s">
        <v>248</v>
      </c>
      <c r="C59" t="s">
        <v>355</v>
      </c>
      <c r="D59" t="s">
        <v>356</v>
      </c>
      <c r="E59" t="s">
        <v>251</v>
      </c>
      <c r="G59" s="138">
        <v>50150</v>
      </c>
      <c r="H59" t="s">
        <v>252</v>
      </c>
      <c r="I59">
        <v>4076122</v>
      </c>
      <c r="J59" s="137" t="s">
        <v>396</v>
      </c>
      <c r="K59" s="136">
        <v>45195</v>
      </c>
      <c r="M59" s="137" t="s">
        <v>397</v>
      </c>
    </row>
    <row r="60" spans="1:15">
      <c r="A60" s="137" t="s">
        <v>398</v>
      </c>
      <c r="B60" t="s">
        <v>248</v>
      </c>
      <c r="C60" t="s">
        <v>355</v>
      </c>
      <c r="D60" t="s">
        <v>356</v>
      </c>
      <c r="E60" t="s">
        <v>251</v>
      </c>
      <c r="G60" s="138">
        <v>22420</v>
      </c>
      <c r="H60" t="s">
        <v>252</v>
      </c>
      <c r="I60">
        <v>4076122</v>
      </c>
      <c r="J60" s="137" t="s">
        <v>399</v>
      </c>
      <c r="K60" s="136">
        <v>45195</v>
      </c>
      <c r="M60" s="137" t="s">
        <v>400</v>
      </c>
    </row>
    <row r="61" spans="1:15">
      <c r="A61" s="137" t="s">
        <v>401</v>
      </c>
      <c r="B61" t="s">
        <v>248</v>
      </c>
      <c r="C61" t="s">
        <v>355</v>
      </c>
      <c r="D61" t="s">
        <v>356</v>
      </c>
      <c r="E61" t="s">
        <v>251</v>
      </c>
      <c r="G61" s="138">
        <v>23600</v>
      </c>
      <c r="H61" t="s">
        <v>252</v>
      </c>
      <c r="I61">
        <v>4076122</v>
      </c>
      <c r="J61" s="137" t="s">
        <v>402</v>
      </c>
      <c r="K61" s="136">
        <v>45195</v>
      </c>
      <c r="M61" s="137" t="s">
        <v>403</v>
      </c>
    </row>
    <row r="62" spans="1:15">
      <c r="A62" s="137" t="s">
        <v>404</v>
      </c>
      <c r="B62" t="s">
        <v>248</v>
      </c>
      <c r="C62" t="s">
        <v>355</v>
      </c>
      <c r="D62" t="s">
        <v>356</v>
      </c>
      <c r="E62" t="s">
        <v>251</v>
      </c>
      <c r="G62" s="138">
        <v>29500</v>
      </c>
      <c r="H62" t="s">
        <v>252</v>
      </c>
      <c r="I62">
        <v>4076122</v>
      </c>
      <c r="J62" s="137" t="s">
        <v>405</v>
      </c>
      <c r="K62" s="136">
        <v>45195</v>
      </c>
      <c r="M62" s="137" t="s">
        <v>406</v>
      </c>
    </row>
    <row r="63" spans="1:15">
      <c r="A63" s="137" t="s">
        <v>407</v>
      </c>
      <c r="B63" t="s">
        <v>248</v>
      </c>
      <c r="C63" t="s">
        <v>355</v>
      </c>
      <c r="D63" t="s">
        <v>250</v>
      </c>
      <c r="E63" t="s">
        <v>251</v>
      </c>
      <c r="G63" s="138">
        <v>5900</v>
      </c>
      <c r="H63" t="s">
        <v>252</v>
      </c>
      <c r="I63">
        <v>4076122</v>
      </c>
      <c r="J63" s="137" t="s">
        <v>408</v>
      </c>
      <c r="K63" s="136">
        <v>45196</v>
      </c>
      <c r="M63" s="137" t="s">
        <v>409</v>
      </c>
    </row>
    <row r="64" spans="1:15">
      <c r="A64" s="137" t="s">
        <v>410</v>
      </c>
      <c r="B64" t="s">
        <v>269</v>
      </c>
      <c r="C64" t="s">
        <v>313</v>
      </c>
      <c r="D64" t="s">
        <v>250</v>
      </c>
      <c r="E64" t="s">
        <v>251</v>
      </c>
      <c r="G64" s="138">
        <v>3666850</v>
      </c>
      <c r="H64" t="s">
        <v>252</v>
      </c>
      <c r="I64">
        <v>4076122</v>
      </c>
      <c r="J64" s="137" t="s">
        <v>411</v>
      </c>
      <c r="K64" s="136">
        <v>45198</v>
      </c>
      <c r="M64" s="137" t="s">
        <v>412</v>
      </c>
    </row>
    <row r="65" spans="1:13">
      <c r="A65" s="137" t="s">
        <v>413</v>
      </c>
      <c r="B65" t="s">
        <v>248</v>
      </c>
      <c r="C65" t="s">
        <v>355</v>
      </c>
      <c r="D65" t="s">
        <v>356</v>
      </c>
      <c r="E65" t="s">
        <v>251</v>
      </c>
      <c r="G65" s="67">
        <v>18290</v>
      </c>
      <c r="H65" t="s">
        <v>252</v>
      </c>
      <c r="I65">
        <v>4076122</v>
      </c>
      <c r="J65" s="137" t="s">
        <v>414</v>
      </c>
      <c r="K65" s="136">
        <v>45202</v>
      </c>
      <c r="M65" s="137" t="s">
        <v>415</v>
      </c>
    </row>
    <row r="66" spans="1:13">
      <c r="A66" s="137" t="s">
        <v>416</v>
      </c>
      <c r="B66" t="s">
        <v>248</v>
      </c>
      <c r="C66" t="s">
        <v>355</v>
      </c>
      <c r="D66" t="s">
        <v>356</v>
      </c>
      <c r="E66" t="s">
        <v>251</v>
      </c>
      <c r="G66" s="67">
        <v>18290</v>
      </c>
      <c r="H66" t="s">
        <v>252</v>
      </c>
      <c r="I66">
        <v>4076122</v>
      </c>
      <c r="J66" s="137" t="s">
        <v>414</v>
      </c>
      <c r="K66" s="136">
        <v>45202</v>
      </c>
      <c r="M66" s="137" t="s">
        <v>417</v>
      </c>
    </row>
    <row r="67" spans="1:13">
      <c r="A67" s="137" t="s">
        <v>418</v>
      </c>
      <c r="B67" t="s">
        <v>269</v>
      </c>
      <c r="C67" t="s">
        <v>355</v>
      </c>
      <c r="D67" t="s">
        <v>356</v>
      </c>
      <c r="E67" t="s">
        <v>251</v>
      </c>
      <c r="G67" s="67">
        <v>18290</v>
      </c>
      <c r="H67" t="s">
        <v>252</v>
      </c>
      <c r="I67">
        <v>4076122</v>
      </c>
      <c r="J67" s="137" t="s">
        <v>414</v>
      </c>
      <c r="K67" s="136">
        <v>45202</v>
      </c>
      <c r="M67" s="137" t="s">
        <v>419</v>
      </c>
    </row>
    <row r="68" spans="1:13">
      <c r="A68" s="137" t="s">
        <v>420</v>
      </c>
      <c r="B68" t="s">
        <v>248</v>
      </c>
      <c r="C68" t="s">
        <v>355</v>
      </c>
      <c r="D68" t="s">
        <v>356</v>
      </c>
      <c r="E68" t="s">
        <v>251</v>
      </c>
      <c r="G68" s="67">
        <v>18290</v>
      </c>
      <c r="H68" t="s">
        <v>252</v>
      </c>
      <c r="I68">
        <v>4076122</v>
      </c>
      <c r="J68" s="137" t="s">
        <v>414</v>
      </c>
      <c r="K68" s="136">
        <v>45202</v>
      </c>
      <c r="M68" s="137" t="s">
        <v>421</v>
      </c>
    </row>
    <row r="69" spans="1:13">
      <c r="A69" s="137" t="s">
        <v>422</v>
      </c>
      <c r="B69" t="s">
        <v>269</v>
      </c>
      <c r="C69" t="s">
        <v>355</v>
      </c>
      <c r="D69" t="s">
        <v>356</v>
      </c>
      <c r="E69" t="s">
        <v>251</v>
      </c>
      <c r="G69" s="67">
        <v>18290</v>
      </c>
      <c r="H69" t="s">
        <v>252</v>
      </c>
      <c r="I69">
        <v>4076122</v>
      </c>
      <c r="J69" s="137" t="s">
        <v>414</v>
      </c>
      <c r="K69" s="136">
        <v>45202</v>
      </c>
      <c r="M69" s="137" t="s">
        <v>423</v>
      </c>
    </row>
    <row r="70" spans="1:13">
      <c r="A70" s="137" t="s">
        <v>424</v>
      </c>
      <c r="B70" t="s">
        <v>248</v>
      </c>
      <c r="C70" t="s">
        <v>355</v>
      </c>
      <c r="D70" t="s">
        <v>356</v>
      </c>
      <c r="E70" t="s">
        <v>251</v>
      </c>
      <c r="G70" s="67">
        <v>18290</v>
      </c>
      <c r="H70" t="s">
        <v>252</v>
      </c>
      <c r="I70">
        <v>4076122</v>
      </c>
      <c r="J70" s="137" t="s">
        <v>414</v>
      </c>
      <c r="K70" s="136">
        <v>45202</v>
      </c>
      <c r="M70" s="137" t="s">
        <v>425</v>
      </c>
    </row>
    <row r="71" spans="1:13">
      <c r="A71" s="137" t="s">
        <v>426</v>
      </c>
      <c r="B71" t="s">
        <v>248</v>
      </c>
      <c r="C71" t="s">
        <v>355</v>
      </c>
      <c r="D71" t="s">
        <v>356</v>
      </c>
      <c r="E71" t="s">
        <v>251</v>
      </c>
      <c r="G71" s="67">
        <v>13276</v>
      </c>
      <c r="H71" t="s">
        <v>252</v>
      </c>
      <c r="I71">
        <v>4076122</v>
      </c>
      <c r="J71" s="137" t="s">
        <v>414</v>
      </c>
      <c r="K71" s="136">
        <v>45202</v>
      </c>
      <c r="M71" s="137" t="s">
        <v>427</v>
      </c>
    </row>
    <row r="72" spans="1:13">
      <c r="A72" s="137" t="s">
        <v>428</v>
      </c>
      <c r="B72" t="s">
        <v>269</v>
      </c>
      <c r="C72" t="s">
        <v>355</v>
      </c>
      <c r="D72" t="s">
        <v>356</v>
      </c>
      <c r="E72" t="s">
        <v>251</v>
      </c>
      <c r="G72" s="67">
        <v>12096</v>
      </c>
      <c r="H72" t="s">
        <v>252</v>
      </c>
      <c r="I72">
        <v>4076122</v>
      </c>
      <c r="J72" s="137" t="s">
        <v>414</v>
      </c>
      <c r="K72" s="136">
        <v>45202</v>
      </c>
      <c r="M72" s="137" t="s">
        <v>429</v>
      </c>
    </row>
    <row r="73" spans="1:13">
      <c r="A73" s="137" t="s">
        <v>430</v>
      </c>
      <c r="B73" t="s">
        <v>269</v>
      </c>
      <c r="C73" t="s">
        <v>355</v>
      </c>
      <c r="D73" t="s">
        <v>356</v>
      </c>
      <c r="E73" t="s">
        <v>251</v>
      </c>
      <c r="G73" s="67">
        <v>12096</v>
      </c>
      <c r="H73" t="s">
        <v>252</v>
      </c>
      <c r="I73">
        <v>4076122</v>
      </c>
      <c r="J73" s="137" t="s">
        <v>414</v>
      </c>
      <c r="K73" s="136">
        <v>45202</v>
      </c>
      <c r="M73" s="137" t="s">
        <v>431</v>
      </c>
    </row>
    <row r="74" spans="1:13">
      <c r="A74" s="137" t="s">
        <v>432</v>
      </c>
      <c r="B74" t="s">
        <v>269</v>
      </c>
      <c r="C74" t="s">
        <v>355</v>
      </c>
      <c r="D74" t="s">
        <v>356</v>
      </c>
      <c r="E74" t="s">
        <v>251</v>
      </c>
      <c r="G74" s="67">
        <v>12096</v>
      </c>
      <c r="H74" t="s">
        <v>252</v>
      </c>
      <c r="I74">
        <v>4076122</v>
      </c>
      <c r="J74" s="137" t="s">
        <v>414</v>
      </c>
      <c r="K74" s="136">
        <v>45202</v>
      </c>
      <c r="M74" s="137" t="s">
        <v>433</v>
      </c>
    </row>
    <row r="75" spans="1:13">
      <c r="A75" s="137" t="s">
        <v>434</v>
      </c>
      <c r="B75" t="s">
        <v>269</v>
      </c>
      <c r="C75" t="s">
        <v>355</v>
      </c>
      <c r="D75" t="s">
        <v>356</v>
      </c>
      <c r="E75" t="s">
        <v>251</v>
      </c>
      <c r="G75" s="67">
        <v>12096</v>
      </c>
      <c r="H75" t="s">
        <v>252</v>
      </c>
      <c r="I75">
        <v>4076122</v>
      </c>
      <c r="J75" s="137" t="s">
        <v>414</v>
      </c>
      <c r="K75" s="136">
        <v>45202</v>
      </c>
      <c r="M75" s="137" t="s">
        <v>435</v>
      </c>
    </row>
    <row r="76" spans="1:13">
      <c r="A76" s="137" t="s">
        <v>436</v>
      </c>
      <c r="B76" t="s">
        <v>269</v>
      </c>
      <c r="C76" t="s">
        <v>355</v>
      </c>
      <c r="D76" t="s">
        <v>356</v>
      </c>
      <c r="E76" t="s">
        <v>251</v>
      </c>
      <c r="G76" s="67">
        <v>12096</v>
      </c>
      <c r="H76" t="s">
        <v>252</v>
      </c>
      <c r="I76">
        <v>4076122</v>
      </c>
      <c r="J76" s="137" t="s">
        <v>414</v>
      </c>
      <c r="K76" s="136">
        <v>45202</v>
      </c>
      <c r="M76" s="137" t="s">
        <v>437</v>
      </c>
    </row>
    <row r="77" spans="1:13">
      <c r="A77" s="137" t="s">
        <v>438</v>
      </c>
      <c r="B77" t="s">
        <v>248</v>
      </c>
      <c r="C77" t="s">
        <v>355</v>
      </c>
      <c r="D77" t="s">
        <v>356</v>
      </c>
      <c r="E77" t="s">
        <v>251</v>
      </c>
      <c r="G77" s="67">
        <v>44840</v>
      </c>
      <c r="H77" t="s">
        <v>252</v>
      </c>
      <c r="I77">
        <v>4076122</v>
      </c>
      <c r="J77" s="137" t="s">
        <v>414</v>
      </c>
      <c r="K77" s="136">
        <v>45202</v>
      </c>
      <c r="M77" s="137" t="s">
        <v>439</v>
      </c>
    </row>
    <row r="78" spans="1:13">
      <c r="A78" s="137" t="s">
        <v>440</v>
      </c>
      <c r="B78" t="s">
        <v>269</v>
      </c>
      <c r="C78" t="s">
        <v>355</v>
      </c>
      <c r="D78" t="s">
        <v>356</v>
      </c>
      <c r="E78" t="s">
        <v>251</v>
      </c>
      <c r="G78" s="67">
        <v>12096</v>
      </c>
      <c r="H78" t="s">
        <v>252</v>
      </c>
      <c r="I78">
        <v>4076122</v>
      </c>
      <c r="J78" s="137" t="s">
        <v>441</v>
      </c>
      <c r="K78" s="136">
        <v>45202</v>
      </c>
      <c r="M78" s="137" t="s">
        <v>442</v>
      </c>
    </row>
    <row r="79" spans="1:13">
      <c r="A79" s="137" t="s">
        <v>443</v>
      </c>
      <c r="B79" t="s">
        <v>269</v>
      </c>
      <c r="C79" t="s">
        <v>355</v>
      </c>
      <c r="D79" t="s">
        <v>356</v>
      </c>
      <c r="E79" t="s">
        <v>251</v>
      </c>
      <c r="G79" s="67">
        <v>12096</v>
      </c>
      <c r="H79" t="s">
        <v>252</v>
      </c>
      <c r="I79">
        <v>4076122</v>
      </c>
      <c r="J79" s="137" t="s">
        <v>441</v>
      </c>
      <c r="K79" s="136">
        <v>45202</v>
      </c>
      <c r="M79" s="137" t="s">
        <v>444</v>
      </c>
    </row>
    <row r="80" spans="1:13">
      <c r="A80" s="137" t="s">
        <v>445</v>
      </c>
      <c r="B80" t="s">
        <v>269</v>
      </c>
      <c r="C80" t="s">
        <v>355</v>
      </c>
      <c r="D80" t="s">
        <v>356</v>
      </c>
      <c r="E80" t="s">
        <v>251</v>
      </c>
      <c r="G80" s="67">
        <v>12096</v>
      </c>
      <c r="H80" t="s">
        <v>252</v>
      </c>
      <c r="I80">
        <v>4076122</v>
      </c>
      <c r="J80" s="137" t="s">
        <v>441</v>
      </c>
      <c r="K80" s="136">
        <v>45202</v>
      </c>
      <c r="M80" s="137" t="s">
        <v>446</v>
      </c>
    </row>
    <row r="81" spans="1:13">
      <c r="A81" s="137" t="s">
        <v>447</v>
      </c>
      <c r="B81" t="s">
        <v>248</v>
      </c>
      <c r="C81" t="s">
        <v>355</v>
      </c>
      <c r="D81" t="s">
        <v>356</v>
      </c>
      <c r="E81" t="s">
        <v>251</v>
      </c>
      <c r="G81" s="67">
        <v>5546</v>
      </c>
      <c r="H81" t="s">
        <v>252</v>
      </c>
      <c r="I81">
        <v>4076122</v>
      </c>
      <c r="J81" s="137" t="s">
        <v>448</v>
      </c>
      <c r="K81" s="136">
        <v>45203</v>
      </c>
      <c r="M81" s="137" t="s">
        <v>449</v>
      </c>
    </row>
    <row r="82" spans="1:13">
      <c r="A82" s="137" t="s">
        <v>450</v>
      </c>
      <c r="B82" t="s">
        <v>248</v>
      </c>
      <c r="C82" t="s">
        <v>355</v>
      </c>
      <c r="D82" t="s">
        <v>356</v>
      </c>
      <c r="E82" t="s">
        <v>251</v>
      </c>
      <c r="G82" s="67">
        <v>5546</v>
      </c>
      <c r="H82" t="s">
        <v>252</v>
      </c>
      <c r="I82">
        <v>4076122</v>
      </c>
      <c r="J82" s="137" t="s">
        <v>448</v>
      </c>
      <c r="K82" s="136">
        <v>45203</v>
      </c>
      <c r="M82" s="137" t="s">
        <v>451</v>
      </c>
    </row>
    <row r="83" spans="1:13">
      <c r="A83" s="137" t="s">
        <v>452</v>
      </c>
      <c r="B83" t="s">
        <v>248</v>
      </c>
      <c r="C83" t="s">
        <v>355</v>
      </c>
      <c r="D83" t="s">
        <v>356</v>
      </c>
      <c r="E83" t="s">
        <v>251</v>
      </c>
      <c r="G83" s="67">
        <v>5546</v>
      </c>
      <c r="H83" t="s">
        <v>252</v>
      </c>
      <c r="I83">
        <v>4076122</v>
      </c>
      <c r="J83" s="137" t="s">
        <v>448</v>
      </c>
      <c r="K83" s="136">
        <v>45203</v>
      </c>
      <c r="M83" s="137" t="s">
        <v>453</v>
      </c>
    </row>
    <row r="84" spans="1:13">
      <c r="A84" s="137" t="s">
        <v>454</v>
      </c>
      <c r="B84" t="s">
        <v>248</v>
      </c>
      <c r="C84" t="s">
        <v>355</v>
      </c>
      <c r="D84" t="s">
        <v>356</v>
      </c>
      <c r="E84" t="s">
        <v>251</v>
      </c>
      <c r="G84" s="67">
        <v>5546</v>
      </c>
      <c r="H84" t="s">
        <v>252</v>
      </c>
      <c r="I84">
        <v>4076122</v>
      </c>
      <c r="J84" s="137" t="s">
        <v>448</v>
      </c>
      <c r="K84" s="136">
        <v>45203</v>
      </c>
      <c r="M84" s="137" t="s">
        <v>455</v>
      </c>
    </row>
    <row r="85" spans="1:13">
      <c r="A85" s="137" t="s">
        <v>456</v>
      </c>
      <c r="B85" t="s">
        <v>248</v>
      </c>
      <c r="C85" t="s">
        <v>355</v>
      </c>
      <c r="D85" t="s">
        <v>356</v>
      </c>
      <c r="E85" t="s">
        <v>251</v>
      </c>
      <c r="G85" s="67">
        <v>5546</v>
      </c>
      <c r="H85" t="s">
        <v>252</v>
      </c>
      <c r="I85">
        <v>4076122</v>
      </c>
      <c r="J85" s="137" t="s">
        <v>448</v>
      </c>
      <c r="K85" s="136">
        <v>45203</v>
      </c>
      <c r="M85" s="137" t="s">
        <v>457</v>
      </c>
    </row>
    <row r="86" spans="1:13">
      <c r="A86" s="137" t="s">
        <v>458</v>
      </c>
      <c r="B86" t="s">
        <v>248</v>
      </c>
      <c r="C86" t="s">
        <v>355</v>
      </c>
      <c r="D86" t="s">
        <v>356</v>
      </c>
      <c r="E86" t="s">
        <v>251</v>
      </c>
      <c r="G86" s="67">
        <v>5546</v>
      </c>
      <c r="H86" t="s">
        <v>252</v>
      </c>
      <c r="I86">
        <v>4076122</v>
      </c>
      <c r="J86" s="137" t="s">
        <v>448</v>
      </c>
      <c r="K86" s="136">
        <v>45203</v>
      </c>
      <c r="M86" s="137" t="s">
        <v>459</v>
      </c>
    </row>
    <row r="87" spans="1:13">
      <c r="A87" s="137" t="s">
        <v>460</v>
      </c>
      <c r="B87" t="s">
        <v>248</v>
      </c>
      <c r="C87" t="s">
        <v>355</v>
      </c>
      <c r="D87" t="s">
        <v>356</v>
      </c>
      <c r="E87" t="s">
        <v>251</v>
      </c>
      <c r="G87" s="67">
        <v>5546</v>
      </c>
      <c r="H87" t="s">
        <v>252</v>
      </c>
      <c r="I87">
        <v>4076122</v>
      </c>
      <c r="J87" s="137" t="s">
        <v>448</v>
      </c>
      <c r="K87" s="136">
        <v>45203</v>
      </c>
      <c r="M87" s="137" t="s">
        <v>461</v>
      </c>
    </row>
    <row r="88" spans="1:13">
      <c r="A88" s="137" t="s">
        <v>462</v>
      </c>
      <c r="B88" t="s">
        <v>248</v>
      </c>
      <c r="C88" t="s">
        <v>355</v>
      </c>
      <c r="D88" t="s">
        <v>356</v>
      </c>
      <c r="E88" t="s">
        <v>251</v>
      </c>
      <c r="G88" s="67">
        <v>5782</v>
      </c>
      <c r="H88" t="s">
        <v>252</v>
      </c>
      <c r="I88">
        <v>4076122</v>
      </c>
      <c r="J88" s="137" t="s">
        <v>448</v>
      </c>
      <c r="K88" s="136">
        <v>45203</v>
      </c>
      <c r="M88" s="137" t="s">
        <v>463</v>
      </c>
    </row>
    <row r="89" spans="1:13">
      <c r="A89" s="137" t="s">
        <v>464</v>
      </c>
      <c r="B89" t="s">
        <v>248</v>
      </c>
      <c r="C89" t="s">
        <v>355</v>
      </c>
      <c r="D89" t="s">
        <v>356</v>
      </c>
      <c r="E89" t="s">
        <v>251</v>
      </c>
      <c r="G89" s="67">
        <v>5546</v>
      </c>
      <c r="H89" t="s">
        <v>252</v>
      </c>
      <c r="I89">
        <v>4076122</v>
      </c>
      <c r="J89" s="137" t="s">
        <v>448</v>
      </c>
      <c r="K89" s="136">
        <v>45203</v>
      </c>
      <c r="M89" s="137" t="s">
        <v>465</v>
      </c>
    </row>
    <row r="90" spans="1:13">
      <c r="A90" s="137" t="s">
        <v>466</v>
      </c>
      <c r="B90" t="s">
        <v>248</v>
      </c>
      <c r="C90" t="s">
        <v>355</v>
      </c>
      <c r="D90" t="s">
        <v>356</v>
      </c>
      <c r="E90" t="s">
        <v>251</v>
      </c>
      <c r="G90" s="67">
        <v>5782</v>
      </c>
      <c r="H90" t="s">
        <v>252</v>
      </c>
      <c r="I90">
        <v>4076122</v>
      </c>
      <c r="J90" s="137" t="s">
        <v>448</v>
      </c>
      <c r="K90" s="136">
        <v>45203</v>
      </c>
      <c r="M90" s="137" t="s">
        <v>467</v>
      </c>
    </row>
    <row r="91" spans="1:13">
      <c r="A91" s="137" t="s">
        <v>468</v>
      </c>
      <c r="B91" t="s">
        <v>269</v>
      </c>
      <c r="C91" t="s">
        <v>355</v>
      </c>
      <c r="D91" t="s">
        <v>356</v>
      </c>
      <c r="E91" t="s">
        <v>251</v>
      </c>
      <c r="G91" s="67">
        <v>5134</v>
      </c>
      <c r="H91" t="s">
        <v>252</v>
      </c>
      <c r="I91">
        <v>4076122</v>
      </c>
      <c r="J91" s="137" t="s">
        <v>448</v>
      </c>
      <c r="K91" s="136">
        <v>45203</v>
      </c>
      <c r="M91" s="137" t="s">
        <v>469</v>
      </c>
    </row>
    <row r="92" spans="1:13">
      <c r="A92" s="137" t="s">
        <v>470</v>
      </c>
      <c r="B92" t="s">
        <v>269</v>
      </c>
      <c r="C92" t="s">
        <v>355</v>
      </c>
      <c r="D92" t="s">
        <v>356</v>
      </c>
      <c r="E92" t="s">
        <v>251</v>
      </c>
      <c r="G92" s="67">
        <v>2088</v>
      </c>
      <c r="H92" t="s">
        <v>252</v>
      </c>
      <c r="I92">
        <v>4076122</v>
      </c>
      <c r="J92" s="137" t="s">
        <v>448</v>
      </c>
      <c r="K92" s="136">
        <v>45203</v>
      </c>
      <c r="M92" s="137" t="s">
        <v>471</v>
      </c>
    </row>
    <row r="93" spans="1:13">
      <c r="A93" s="137" t="s">
        <v>472</v>
      </c>
      <c r="B93" t="s">
        <v>248</v>
      </c>
      <c r="C93" t="s">
        <v>355</v>
      </c>
      <c r="D93" t="s">
        <v>356</v>
      </c>
      <c r="E93" t="s">
        <v>251</v>
      </c>
      <c r="G93" s="67">
        <v>5546</v>
      </c>
      <c r="H93" t="s">
        <v>252</v>
      </c>
      <c r="I93">
        <v>4076122</v>
      </c>
      <c r="J93" s="137" t="s">
        <v>448</v>
      </c>
      <c r="K93" s="136">
        <v>45203</v>
      </c>
      <c r="M93" s="137" t="s">
        <v>473</v>
      </c>
    </row>
    <row r="94" spans="1:13">
      <c r="A94" s="137" t="s">
        <v>474</v>
      </c>
      <c r="B94" t="s">
        <v>248</v>
      </c>
      <c r="C94" t="s">
        <v>355</v>
      </c>
      <c r="D94" t="s">
        <v>356</v>
      </c>
      <c r="E94" t="s">
        <v>251</v>
      </c>
      <c r="G94" s="67">
        <v>6018</v>
      </c>
      <c r="H94" t="s">
        <v>252</v>
      </c>
      <c r="I94">
        <v>4076122</v>
      </c>
      <c r="J94" s="137" t="s">
        <v>475</v>
      </c>
      <c r="K94" s="136">
        <v>45203</v>
      </c>
      <c r="M94" s="137" t="s">
        <v>476</v>
      </c>
    </row>
    <row r="95" spans="1:13">
      <c r="A95" s="137" t="s">
        <v>474</v>
      </c>
      <c r="B95" t="s">
        <v>248</v>
      </c>
      <c r="C95" t="s">
        <v>355</v>
      </c>
      <c r="D95" t="s">
        <v>356</v>
      </c>
      <c r="E95" t="s">
        <v>251</v>
      </c>
      <c r="G95" s="67">
        <v>6018</v>
      </c>
      <c r="H95" t="s">
        <v>252</v>
      </c>
      <c r="I95">
        <v>4076122</v>
      </c>
      <c r="J95" s="137" t="s">
        <v>475</v>
      </c>
      <c r="K95" s="136">
        <v>45203</v>
      </c>
      <c r="M95" s="137" t="s">
        <v>477</v>
      </c>
    </row>
    <row r="96" spans="1:13">
      <c r="A96" s="137" t="s">
        <v>438</v>
      </c>
      <c r="B96" t="s">
        <v>248</v>
      </c>
      <c r="C96" t="s">
        <v>355</v>
      </c>
      <c r="D96" t="s">
        <v>356</v>
      </c>
      <c r="E96" t="s">
        <v>251</v>
      </c>
      <c r="G96" s="67">
        <v>10326</v>
      </c>
      <c r="H96" t="s">
        <v>252</v>
      </c>
      <c r="I96">
        <v>4076122</v>
      </c>
      <c r="J96" s="137" t="s">
        <v>478</v>
      </c>
      <c r="K96" s="136">
        <v>45203</v>
      </c>
      <c r="M96" s="137" t="s">
        <v>479</v>
      </c>
    </row>
    <row r="97" spans="1:15">
      <c r="A97" s="137" t="s">
        <v>480</v>
      </c>
      <c r="B97" t="s">
        <v>269</v>
      </c>
      <c r="C97" t="s">
        <v>355</v>
      </c>
      <c r="D97" t="s">
        <v>356</v>
      </c>
      <c r="E97" t="s">
        <v>251</v>
      </c>
      <c r="G97" s="67">
        <v>3000</v>
      </c>
      <c r="H97" t="s">
        <v>252</v>
      </c>
      <c r="I97">
        <v>4076122</v>
      </c>
      <c r="J97" s="137" t="s">
        <v>481</v>
      </c>
      <c r="K97" s="136">
        <v>45203</v>
      </c>
      <c r="M97" s="137" t="s">
        <v>482</v>
      </c>
    </row>
    <row r="98" spans="1:15">
      <c r="A98" s="137" t="s">
        <v>483</v>
      </c>
      <c r="B98" t="s">
        <v>269</v>
      </c>
      <c r="C98" t="s">
        <v>355</v>
      </c>
      <c r="D98" t="s">
        <v>356</v>
      </c>
      <c r="E98" t="s">
        <v>251</v>
      </c>
      <c r="G98" s="67">
        <v>5428</v>
      </c>
      <c r="H98" t="s">
        <v>252</v>
      </c>
      <c r="I98">
        <v>4076122</v>
      </c>
      <c r="J98" s="137" t="s">
        <v>484</v>
      </c>
      <c r="K98" s="136">
        <v>45203</v>
      </c>
      <c r="M98" s="137" t="s">
        <v>485</v>
      </c>
    </row>
    <row r="99" spans="1:15">
      <c r="A99" s="137" t="s">
        <v>486</v>
      </c>
      <c r="B99" t="s">
        <v>269</v>
      </c>
      <c r="C99" t="s">
        <v>355</v>
      </c>
      <c r="D99" t="s">
        <v>356</v>
      </c>
      <c r="E99" t="s">
        <v>251</v>
      </c>
      <c r="G99" s="67">
        <v>5428</v>
      </c>
      <c r="H99" t="s">
        <v>252</v>
      </c>
      <c r="I99">
        <v>4076122</v>
      </c>
      <c r="J99" s="137" t="s">
        <v>487</v>
      </c>
      <c r="K99" s="136">
        <v>45203</v>
      </c>
      <c r="M99" s="137" t="s">
        <v>488</v>
      </c>
    </row>
    <row r="100" spans="1:15">
      <c r="A100" s="137" t="s">
        <v>489</v>
      </c>
      <c r="B100" t="s">
        <v>269</v>
      </c>
      <c r="C100" t="s">
        <v>355</v>
      </c>
      <c r="D100" t="s">
        <v>356</v>
      </c>
      <c r="E100" t="s">
        <v>251</v>
      </c>
      <c r="G100" s="67">
        <v>2088</v>
      </c>
      <c r="H100" t="s">
        <v>252</v>
      </c>
      <c r="I100">
        <v>4076122</v>
      </c>
      <c r="J100" s="137" t="s">
        <v>487</v>
      </c>
      <c r="K100" s="136">
        <v>45203</v>
      </c>
      <c r="M100" s="137" t="s">
        <v>489</v>
      </c>
      <c r="O100" t="s">
        <v>316</v>
      </c>
    </row>
    <row r="101" spans="1:15">
      <c r="A101" s="137" t="s">
        <v>490</v>
      </c>
      <c r="B101" t="s">
        <v>269</v>
      </c>
      <c r="C101" t="s">
        <v>355</v>
      </c>
      <c r="D101" t="s">
        <v>356</v>
      </c>
      <c r="E101" t="s">
        <v>251</v>
      </c>
      <c r="G101" s="67">
        <v>2088</v>
      </c>
      <c r="H101" t="s">
        <v>252</v>
      </c>
      <c r="I101">
        <v>4076122</v>
      </c>
      <c r="J101" s="137" t="s">
        <v>487</v>
      </c>
      <c r="K101" s="136">
        <v>45203</v>
      </c>
      <c r="M101" s="137" t="s">
        <v>490</v>
      </c>
      <c r="O101" t="s">
        <v>316</v>
      </c>
    </row>
    <row r="102" spans="1:15">
      <c r="A102" s="137" t="s">
        <v>491</v>
      </c>
      <c r="B102" t="s">
        <v>269</v>
      </c>
      <c r="C102" t="s">
        <v>355</v>
      </c>
      <c r="D102" t="s">
        <v>356</v>
      </c>
      <c r="E102" t="s">
        <v>251</v>
      </c>
      <c r="G102" s="67">
        <v>2088</v>
      </c>
      <c r="H102" t="s">
        <v>252</v>
      </c>
      <c r="I102">
        <v>4076122</v>
      </c>
      <c r="J102" s="137" t="s">
        <v>487</v>
      </c>
      <c r="K102" s="136">
        <v>45203</v>
      </c>
      <c r="M102" s="137" t="s">
        <v>491</v>
      </c>
      <c r="O102" t="s">
        <v>316</v>
      </c>
    </row>
    <row r="103" spans="1:15">
      <c r="A103" s="137" t="s">
        <v>492</v>
      </c>
      <c r="B103" t="s">
        <v>248</v>
      </c>
      <c r="C103" t="s">
        <v>355</v>
      </c>
      <c r="D103" t="s">
        <v>356</v>
      </c>
      <c r="E103" t="s">
        <v>251</v>
      </c>
      <c r="G103" s="67">
        <v>5782</v>
      </c>
      <c r="H103" t="s">
        <v>252</v>
      </c>
      <c r="I103">
        <v>4076122</v>
      </c>
      <c r="J103" s="137" t="s">
        <v>493</v>
      </c>
      <c r="K103" s="136">
        <v>45203</v>
      </c>
      <c r="M103" s="137" t="s">
        <v>494</v>
      </c>
    </row>
    <row r="104" spans="1:15">
      <c r="A104" s="137" t="s">
        <v>495</v>
      </c>
      <c r="B104" t="s">
        <v>269</v>
      </c>
      <c r="C104" t="s">
        <v>355</v>
      </c>
      <c r="D104" t="s">
        <v>356</v>
      </c>
      <c r="E104" t="s">
        <v>251</v>
      </c>
      <c r="G104" s="67">
        <v>5782</v>
      </c>
      <c r="H104" t="s">
        <v>252</v>
      </c>
      <c r="I104">
        <v>4076122</v>
      </c>
      <c r="J104" s="137" t="s">
        <v>493</v>
      </c>
      <c r="K104" s="136">
        <v>45203</v>
      </c>
      <c r="M104" s="137" t="s">
        <v>496</v>
      </c>
    </row>
    <row r="105" spans="1:15">
      <c r="A105" s="137" t="s">
        <v>497</v>
      </c>
      <c r="B105" t="s">
        <v>269</v>
      </c>
      <c r="C105" t="s">
        <v>355</v>
      </c>
      <c r="D105" t="s">
        <v>356</v>
      </c>
      <c r="E105" t="s">
        <v>251</v>
      </c>
      <c r="G105" s="67">
        <v>5192</v>
      </c>
      <c r="H105" t="s">
        <v>252</v>
      </c>
      <c r="I105">
        <v>4076122</v>
      </c>
      <c r="J105" s="137" t="s">
        <v>498</v>
      </c>
      <c r="K105" s="136">
        <v>45203</v>
      </c>
      <c r="M105" s="137" t="s">
        <v>499</v>
      </c>
    </row>
    <row r="106" spans="1:15">
      <c r="A106" s="137" t="s">
        <v>500</v>
      </c>
      <c r="B106" t="s">
        <v>269</v>
      </c>
      <c r="C106" t="s">
        <v>355</v>
      </c>
      <c r="D106" t="s">
        <v>356</v>
      </c>
      <c r="E106" t="s">
        <v>251</v>
      </c>
      <c r="G106" s="67">
        <v>2088</v>
      </c>
      <c r="H106" t="s">
        <v>252</v>
      </c>
      <c r="I106">
        <v>4076122</v>
      </c>
      <c r="J106" s="137" t="s">
        <v>501</v>
      </c>
      <c r="K106" s="136">
        <v>45203</v>
      </c>
      <c r="M106" s="137" t="s">
        <v>502</v>
      </c>
    </row>
    <row r="107" spans="1:15">
      <c r="A107" s="137" t="s">
        <v>503</v>
      </c>
      <c r="B107" t="s">
        <v>248</v>
      </c>
      <c r="C107" t="s">
        <v>355</v>
      </c>
      <c r="D107" t="s">
        <v>356</v>
      </c>
      <c r="E107" t="s">
        <v>251</v>
      </c>
      <c r="G107" s="67">
        <v>1000</v>
      </c>
      <c r="H107" t="s">
        <v>252</v>
      </c>
      <c r="I107">
        <v>4076122</v>
      </c>
      <c r="J107" s="137" t="s">
        <v>504</v>
      </c>
      <c r="K107" s="136">
        <v>45204</v>
      </c>
      <c r="M107" s="137" t="s">
        <v>505</v>
      </c>
    </row>
    <row r="108" spans="1:15">
      <c r="A108" s="137" t="s">
        <v>506</v>
      </c>
      <c r="B108" t="s">
        <v>248</v>
      </c>
      <c r="C108" t="s">
        <v>355</v>
      </c>
      <c r="D108" t="s">
        <v>356</v>
      </c>
      <c r="E108" t="s">
        <v>251</v>
      </c>
      <c r="G108" s="67">
        <v>1000</v>
      </c>
      <c r="H108" t="s">
        <v>252</v>
      </c>
      <c r="I108">
        <v>4076122</v>
      </c>
      <c r="J108" s="137" t="s">
        <v>504</v>
      </c>
      <c r="K108" s="136">
        <v>45204</v>
      </c>
      <c r="M108" s="137" t="s">
        <v>507</v>
      </c>
    </row>
    <row r="109" spans="1:15">
      <c r="A109" s="137" t="s">
        <v>508</v>
      </c>
      <c r="B109" t="s">
        <v>269</v>
      </c>
      <c r="C109" t="s">
        <v>355</v>
      </c>
      <c r="D109" t="s">
        <v>356</v>
      </c>
      <c r="E109" t="s">
        <v>251</v>
      </c>
      <c r="G109" s="67">
        <v>6372</v>
      </c>
      <c r="H109" t="s">
        <v>252</v>
      </c>
      <c r="I109">
        <v>4076122</v>
      </c>
      <c r="J109" s="137" t="s">
        <v>504</v>
      </c>
      <c r="K109" s="136">
        <v>45204</v>
      </c>
      <c r="M109" s="137" t="s">
        <v>509</v>
      </c>
    </row>
    <row r="110" spans="1:15">
      <c r="A110" s="137" t="s">
        <v>510</v>
      </c>
      <c r="B110" t="s">
        <v>248</v>
      </c>
      <c r="C110" t="s">
        <v>355</v>
      </c>
      <c r="D110" t="s">
        <v>356</v>
      </c>
      <c r="E110" t="s">
        <v>251</v>
      </c>
      <c r="G110" s="67">
        <v>21240</v>
      </c>
      <c r="H110" t="s">
        <v>252</v>
      </c>
      <c r="I110">
        <v>4076122</v>
      </c>
      <c r="J110" s="137" t="s">
        <v>504</v>
      </c>
      <c r="K110" s="136">
        <v>45204</v>
      </c>
      <c r="M110" s="137" t="s">
        <v>511</v>
      </c>
    </row>
    <row r="111" spans="1:15">
      <c r="A111" s="137" t="s">
        <v>512</v>
      </c>
      <c r="B111" t="s">
        <v>248</v>
      </c>
      <c r="C111" t="s">
        <v>355</v>
      </c>
      <c r="D111" t="s">
        <v>356</v>
      </c>
      <c r="E111" t="s">
        <v>251</v>
      </c>
      <c r="G111" s="67">
        <v>20650</v>
      </c>
      <c r="H111" t="s">
        <v>252</v>
      </c>
      <c r="I111">
        <v>4076122</v>
      </c>
      <c r="J111" s="137" t="s">
        <v>504</v>
      </c>
      <c r="K111" s="136">
        <v>45204</v>
      </c>
      <c r="M111" s="137" t="s">
        <v>513</v>
      </c>
    </row>
    <row r="112" spans="1:15">
      <c r="A112" s="137" t="s">
        <v>514</v>
      </c>
      <c r="B112" t="s">
        <v>248</v>
      </c>
      <c r="C112" t="s">
        <v>355</v>
      </c>
      <c r="D112" t="s">
        <v>356</v>
      </c>
      <c r="E112" t="s">
        <v>251</v>
      </c>
      <c r="G112" s="67">
        <v>23010</v>
      </c>
      <c r="H112" t="s">
        <v>252</v>
      </c>
      <c r="I112">
        <v>4076122</v>
      </c>
      <c r="J112" s="137" t="s">
        <v>504</v>
      </c>
      <c r="K112" s="136">
        <v>45204</v>
      </c>
      <c r="M112" s="137" t="s">
        <v>515</v>
      </c>
    </row>
    <row r="113" spans="1:15">
      <c r="A113" s="137" t="s">
        <v>516</v>
      </c>
      <c r="B113" t="s">
        <v>248</v>
      </c>
      <c r="C113" t="s">
        <v>355</v>
      </c>
      <c r="D113" t="s">
        <v>356</v>
      </c>
      <c r="E113" t="s">
        <v>251</v>
      </c>
      <c r="G113" s="67">
        <v>23010</v>
      </c>
      <c r="H113" t="s">
        <v>252</v>
      </c>
      <c r="I113">
        <v>4076122</v>
      </c>
      <c r="J113" s="137" t="s">
        <v>504</v>
      </c>
      <c r="K113" s="136">
        <v>45204</v>
      </c>
      <c r="M113" s="137" t="s">
        <v>517</v>
      </c>
    </row>
    <row r="114" spans="1:15">
      <c r="A114" s="137" t="s">
        <v>518</v>
      </c>
      <c r="B114" t="s">
        <v>248</v>
      </c>
      <c r="C114" t="s">
        <v>355</v>
      </c>
      <c r="D114" t="s">
        <v>356</v>
      </c>
      <c r="E114" t="s">
        <v>251</v>
      </c>
      <c r="G114" s="67">
        <v>1200</v>
      </c>
      <c r="H114" t="s">
        <v>252</v>
      </c>
      <c r="I114">
        <v>4076122</v>
      </c>
      <c r="J114" s="137" t="s">
        <v>519</v>
      </c>
      <c r="K114" s="136">
        <v>45208</v>
      </c>
      <c r="M114" s="137" t="s">
        <v>520</v>
      </c>
    </row>
    <row r="115" spans="1:15">
      <c r="A115" s="137" t="s">
        <v>521</v>
      </c>
      <c r="B115" t="s">
        <v>269</v>
      </c>
      <c r="C115" t="s">
        <v>355</v>
      </c>
      <c r="D115" t="s">
        <v>356</v>
      </c>
      <c r="E115" t="s">
        <v>251</v>
      </c>
      <c r="G115" s="67">
        <v>5000</v>
      </c>
      <c r="H115" t="s">
        <v>252</v>
      </c>
      <c r="I115">
        <v>4076122</v>
      </c>
      <c r="J115" s="137" t="s">
        <v>519</v>
      </c>
      <c r="K115" s="136">
        <v>45208</v>
      </c>
      <c r="M115" s="137" t="s">
        <v>522</v>
      </c>
    </row>
    <row r="116" spans="1:15">
      <c r="A116" s="137" t="s">
        <v>523</v>
      </c>
      <c r="B116" t="s">
        <v>269</v>
      </c>
      <c r="C116" t="s">
        <v>355</v>
      </c>
      <c r="D116" t="s">
        <v>356</v>
      </c>
      <c r="E116" t="s">
        <v>251</v>
      </c>
      <c r="G116" s="67">
        <v>5000</v>
      </c>
      <c r="H116" t="s">
        <v>252</v>
      </c>
      <c r="I116">
        <v>4076122</v>
      </c>
      <c r="J116" s="137" t="s">
        <v>519</v>
      </c>
      <c r="K116" s="136">
        <v>45208</v>
      </c>
      <c r="M116" s="137" t="s">
        <v>524</v>
      </c>
    </row>
    <row r="117" spans="1:15">
      <c r="A117" s="137" t="s">
        <v>525</v>
      </c>
      <c r="B117" t="s">
        <v>269</v>
      </c>
      <c r="C117" t="s">
        <v>355</v>
      </c>
      <c r="D117" t="s">
        <v>356</v>
      </c>
      <c r="E117" t="s">
        <v>251</v>
      </c>
      <c r="G117" s="67">
        <v>4130</v>
      </c>
      <c r="H117" t="s">
        <v>252</v>
      </c>
      <c r="I117">
        <v>4076122</v>
      </c>
      <c r="J117" s="137" t="s">
        <v>519</v>
      </c>
      <c r="K117" s="136">
        <v>45208</v>
      </c>
      <c r="M117" s="137" t="s">
        <v>526</v>
      </c>
    </row>
    <row r="118" spans="1:15">
      <c r="A118" s="137" t="s">
        <v>527</v>
      </c>
      <c r="B118" t="s">
        <v>269</v>
      </c>
      <c r="C118" t="s">
        <v>355</v>
      </c>
      <c r="D118" t="s">
        <v>356</v>
      </c>
      <c r="E118" t="s">
        <v>251</v>
      </c>
      <c r="G118" s="67">
        <v>2088</v>
      </c>
      <c r="H118" t="s">
        <v>252</v>
      </c>
      <c r="I118">
        <v>4076122</v>
      </c>
      <c r="J118" s="137" t="s">
        <v>519</v>
      </c>
      <c r="K118" s="136">
        <v>45208</v>
      </c>
      <c r="M118" s="137" t="s">
        <v>528</v>
      </c>
    </row>
    <row r="119" spans="1:15">
      <c r="A119" s="137" t="s">
        <v>525</v>
      </c>
      <c r="B119" t="s">
        <v>269</v>
      </c>
      <c r="C119" t="s">
        <v>355</v>
      </c>
      <c r="D119" t="s">
        <v>356</v>
      </c>
      <c r="E119" t="s">
        <v>251</v>
      </c>
      <c r="G119" s="67">
        <v>1298</v>
      </c>
      <c r="H119" t="s">
        <v>252</v>
      </c>
      <c r="I119">
        <v>4076122</v>
      </c>
      <c r="J119" s="137" t="s">
        <v>519</v>
      </c>
      <c r="K119" s="136">
        <v>45208</v>
      </c>
      <c r="M119" s="137" t="s">
        <v>526</v>
      </c>
    </row>
    <row r="120" spans="1:15">
      <c r="A120" s="137" t="s">
        <v>518</v>
      </c>
      <c r="B120" t="s">
        <v>248</v>
      </c>
      <c r="C120" t="s">
        <v>355</v>
      </c>
      <c r="D120" t="s">
        <v>356</v>
      </c>
      <c r="E120" t="s">
        <v>251</v>
      </c>
      <c r="G120" s="67">
        <v>6078</v>
      </c>
      <c r="H120" t="s">
        <v>252</v>
      </c>
      <c r="I120">
        <v>4076122</v>
      </c>
      <c r="J120" s="137" t="s">
        <v>519</v>
      </c>
      <c r="K120" s="136">
        <v>45208</v>
      </c>
      <c r="M120" s="137" t="s">
        <v>520</v>
      </c>
    </row>
    <row r="121" spans="1:15">
      <c r="A121" s="137" t="s">
        <v>529</v>
      </c>
      <c r="B121" t="s">
        <v>269</v>
      </c>
      <c r="C121" t="s">
        <v>355</v>
      </c>
      <c r="D121" t="s">
        <v>356</v>
      </c>
      <c r="E121" t="s">
        <v>251</v>
      </c>
      <c r="G121" s="67">
        <v>2088</v>
      </c>
      <c r="H121" t="s">
        <v>252</v>
      </c>
      <c r="I121">
        <v>4076122</v>
      </c>
      <c r="J121" s="137" t="s">
        <v>519</v>
      </c>
      <c r="K121" s="136">
        <v>45208</v>
      </c>
      <c r="M121" s="137" t="s">
        <v>530</v>
      </c>
    </row>
    <row r="122" spans="1:15">
      <c r="A122" s="137" t="s">
        <v>531</v>
      </c>
      <c r="B122" t="s">
        <v>269</v>
      </c>
      <c r="C122" t="s">
        <v>355</v>
      </c>
      <c r="D122" t="s">
        <v>356</v>
      </c>
      <c r="E122" t="s">
        <v>251</v>
      </c>
      <c r="G122" s="67">
        <v>2088</v>
      </c>
      <c r="H122" t="s">
        <v>252</v>
      </c>
      <c r="I122">
        <v>4076122</v>
      </c>
      <c r="J122" s="137" t="s">
        <v>519</v>
      </c>
      <c r="K122" s="136">
        <v>45208</v>
      </c>
      <c r="M122" s="137" t="s">
        <v>532</v>
      </c>
    </row>
    <row r="123" spans="1:15">
      <c r="A123" s="137" t="s">
        <v>533</v>
      </c>
      <c r="B123" t="s">
        <v>269</v>
      </c>
      <c r="C123" t="s">
        <v>355</v>
      </c>
      <c r="D123" t="s">
        <v>356</v>
      </c>
      <c r="E123" t="s">
        <v>251</v>
      </c>
      <c r="G123" s="67">
        <v>2088</v>
      </c>
      <c r="H123" t="s">
        <v>252</v>
      </c>
      <c r="I123">
        <v>4076122</v>
      </c>
      <c r="J123" s="137" t="s">
        <v>519</v>
      </c>
      <c r="K123" s="136">
        <v>45208</v>
      </c>
      <c r="M123" s="137" t="s">
        <v>534</v>
      </c>
    </row>
    <row r="124" spans="1:15">
      <c r="A124" s="137" t="s">
        <v>521</v>
      </c>
      <c r="B124" t="s">
        <v>269</v>
      </c>
      <c r="C124" t="s">
        <v>355</v>
      </c>
      <c r="D124" t="s">
        <v>356</v>
      </c>
      <c r="E124" t="s">
        <v>251</v>
      </c>
      <c r="G124" s="67">
        <v>6018</v>
      </c>
      <c r="H124" t="s">
        <v>252</v>
      </c>
      <c r="I124">
        <v>4076122</v>
      </c>
      <c r="J124" s="137" t="s">
        <v>519</v>
      </c>
      <c r="K124" s="136">
        <v>45208</v>
      </c>
      <c r="M124" s="137" t="s">
        <v>522</v>
      </c>
    </row>
    <row r="125" spans="1:15">
      <c r="A125" s="137" t="s">
        <v>523</v>
      </c>
      <c r="B125" t="s">
        <v>269</v>
      </c>
      <c r="C125" t="s">
        <v>355</v>
      </c>
      <c r="D125" t="s">
        <v>356</v>
      </c>
      <c r="E125" t="s">
        <v>251</v>
      </c>
      <c r="G125" s="67">
        <v>6018</v>
      </c>
      <c r="H125" t="s">
        <v>252</v>
      </c>
      <c r="I125">
        <v>4076122</v>
      </c>
      <c r="J125" s="137" t="s">
        <v>519</v>
      </c>
      <c r="K125" s="136">
        <v>45208</v>
      </c>
      <c r="M125" s="137" t="s">
        <v>524</v>
      </c>
    </row>
    <row r="126" spans="1:15">
      <c r="A126" s="137" t="s">
        <v>535</v>
      </c>
      <c r="D126" t="s">
        <v>250</v>
      </c>
      <c r="E126" t="s">
        <v>251</v>
      </c>
      <c r="G126" s="67">
        <v>315</v>
      </c>
      <c r="H126" t="s">
        <v>252</v>
      </c>
      <c r="I126">
        <v>4076122</v>
      </c>
      <c r="J126" s="137" t="s">
        <v>536</v>
      </c>
      <c r="K126" s="136">
        <v>45215</v>
      </c>
      <c r="M126" s="137" t="s">
        <v>537</v>
      </c>
      <c r="O126" t="s">
        <v>316</v>
      </c>
    </row>
    <row r="127" spans="1:15">
      <c r="A127" s="137" t="s">
        <v>538</v>
      </c>
      <c r="B127" t="s">
        <v>248</v>
      </c>
      <c r="C127" t="s">
        <v>355</v>
      </c>
      <c r="D127" t="s">
        <v>356</v>
      </c>
      <c r="E127" t="s">
        <v>251</v>
      </c>
      <c r="G127" s="67">
        <v>1300</v>
      </c>
      <c r="H127" t="s">
        <v>252</v>
      </c>
      <c r="I127">
        <v>4076122</v>
      </c>
      <c r="J127" s="137" t="s">
        <v>539</v>
      </c>
      <c r="K127" s="136">
        <v>45219</v>
      </c>
      <c r="M127" s="137" t="s">
        <v>358</v>
      </c>
    </row>
    <row r="128" spans="1:15">
      <c r="A128" s="137" t="s">
        <v>540</v>
      </c>
      <c r="B128" t="s">
        <v>269</v>
      </c>
      <c r="D128" t="s">
        <v>260</v>
      </c>
      <c r="E128" t="s">
        <v>251</v>
      </c>
      <c r="G128" s="140">
        <v>540</v>
      </c>
      <c r="H128" t="s">
        <v>252</v>
      </c>
      <c r="I128">
        <v>4076122</v>
      </c>
      <c r="J128" s="137" t="s">
        <v>541</v>
      </c>
      <c r="K128" s="136">
        <v>45247</v>
      </c>
      <c r="M128" s="137" t="s">
        <v>542</v>
      </c>
    </row>
    <row r="129" spans="1:13">
      <c r="A129" s="137" t="s">
        <v>439</v>
      </c>
      <c r="B129" t="s">
        <v>248</v>
      </c>
      <c r="C129" t="s">
        <v>355</v>
      </c>
      <c r="D129" t="s">
        <v>356</v>
      </c>
      <c r="E129" t="s">
        <v>251</v>
      </c>
      <c r="G129" s="140">
        <v>4130</v>
      </c>
      <c r="H129" t="s">
        <v>252</v>
      </c>
      <c r="I129">
        <v>4076122</v>
      </c>
      <c r="J129" s="137" t="s">
        <v>543</v>
      </c>
      <c r="K129" s="136">
        <v>45259</v>
      </c>
      <c r="M129" s="137" t="s">
        <v>544</v>
      </c>
    </row>
    <row r="130" spans="1:13">
      <c r="A130" s="137" t="s">
        <v>545</v>
      </c>
      <c r="B130" t="s">
        <v>248</v>
      </c>
      <c r="D130" t="s">
        <v>374</v>
      </c>
      <c r="E130" t="s">
        <v>257</v>
      </c>
      <c r="F130" t="s">
        <v>265</v>
      </c>
      <c r="G130" s="140">
        <v>845</v>
      </c>
      <c r="H130" t="s">
        <v>252</v>
      </c>
      <c r="I130">
        <v>4076122</v>
      </c>
      <c r="J130" s="137" t="s">
        <v>546</v>
      </c>
      <c r="K130" s="136">
        <v>45274</v>
      </c>
      <c r="M130" s="137" t="s">
        <v>547</v>
      </c>
    </row>
    <row r="131" spans="1:13">
      <c r="A131" s="137" t="s">
        <v>548</v>
      </c>
      <c r="B131" t="s">
        <v>248</v>
      </c>
      <c r="C131" t="s">
        <v>355</v>
      </c>
      <c r="D131" t="s">
        <v>356</v>
      </c>
      <c r="E131" t="s">
        <v>251</v>
      </c>
      <c r="G131" s="140">
        <v>600</v>
      </c>
      <c r="H131" t="s">
        <v>252</v>
      </c>
      <c r="I131">
        <v>4076122</v>
      </c>
      <c r="J131" s="137" t="s">
        <v>549</v>
      </c>
      <c r="K131" s="136">
        <v>45282</v>
      </c>
      <c r="M131" s="137" t="s">
        <v>550</v>
      </c>
    </row>
    <row r="132" spans="1:13">
      <c r="A132" s="137" t="s">
        <v>551</v>
      </c>
      <c r="B132" t="s">
        <v>248</v>
      </c>
      <c r="C132" t="s">
        <v>552</v>
      </c>
      <c r="D132" t="s">
        <v>260</v>
      </c>
      <c r="E132" t="s">
        <v>251</v>
      </c>
      <c r="G132" s="140">
        <v>20000</v>
      </c>
      <c r="H132" t="s">
        <v>252</v>
      </c>
      <c r="I132">
        <v>4076122</v>
      </c>
      <c r="J132" s="137">
        <v>6000064086</v>
      </c>
      <c r="K132" s="136">
        <v>45293</v>
      </c>
      <c r="M132" s="137" t="s">
        <v>391</v>
      </c>
    </row>
    <row r="133" spans="1:13">
      <c r="A133" s="137" t="s">
        <v>551</v>
      </c>
      <c r="B133" t="s">
        <v>248</v>
      </c>
      <c r="C133" t="s">
        <v>552</v>
      </c>
      <c r="D133" t="s">
        <v>260</v>
      </c>
      <c r="E133" t="s">
        <v>251</v>
      </c>
      <c r="G133" s="140">
        <v>21000</v>
      </c>
      <c r="H133" t="s">
        <v>252</v>
      </c>
      <c r="I133">
        <v>4076122</v>
      </c>
      <c r="J133" s="137">
        <v>6000064086</v>
      </c>
      <c r="K133" s="136">
        <v>45293</v>
      </c>
      <c r="M133" s="137" t="s">
        <v>393</v>
      </c>
    </row>
    <row r="134" spans="1:13">
      <c r="A134" s="137" t="s">
        <v>551</v>
      </c>
      <c r="B134" t="s">
        <v>248</v>
      </c>
      <c r="C134" t="s">
        <v>552</v>
      </c>
      <c r="D134" t="s">
        <v>260</v>
      </c>
      <c r="E134" t="s">
        <v>251</v>
      </c>
      <c r="G134" s="140">
        <v>960</v>
      </c>
      <c r="H134" t="s">
        <v>252</v>
      </c>
      <c r="I134">
        <v>4076122</v>
      </c>
      <c r="J134" s="137">
        <v>6000064086</v>
      </c>
      <c r="K134" s="136">
        <v>45293</v>
      </c>
      <c r="M134" s="137" t="s">
        <v>394</v>
      </c>
    </row>
    <row r="135" spans="1:13">
      <c r="A135" s="141" t="s">
        <v>553</v>
      </c>
      <c r="B135" s="141" t="s">
        <v>248</v>
      </c>
      <c r="C135" t="s">
        <v>355</v>
      </c>
      <c r="D135" t="s">
        <v>249</v>
      </c>
      <c r="E135" t="s">
        <v>251</v>
      </c>
      <c r="G135" s="140">
        <v>18290</v>
      </c>
      <c r="H135" t="s">
        <v>252</v>
      </c>
      <c r="I135">
        <v>4076122</v>
      </c>
      <c r="J135" s="137" t="s">
        <v>554</v>
      </c>
      <c r="K135" s="136">
        <v>45307</v>
      </c>
      <c r="M135" s="137" t="s">
        <v>555</v>
      </c>
    </row>
    <row r="136" spans="1:13">
      <c r="A136" s="137" t="s">
        <v>556</v>
      </c>
      <c r="B136" t="s">
        <v>248</v>
      </c>
      <c r="C136" t="s">
        <v>355</v>
      </c>
      <c r="D136" t="s">
        <v>249</v>
      </c>
      <c r="E136" t="s">
        <v>251</v>
      </c>
      <c r="G136" s="140">
        <v>17700</v>
      </c>
      <c r="H136" t="s">
        <v>252</v>
      </c>
      <c r="I136">
        <v>4076122</v>
      </c>
      <c r="J136" s="137" t="s">
        <v>557</v>
      </c>
      <c r="K136" s="136">
        <v>45307</v>
      </c>
      <c r="M136" s="137" t="s">
        <v>558</v>
      </c>
    </row>
    <row r="137" spans="1:13" ht="60">
      <c r="A137" s="142" t="s">
        <v>559</v>
      </c>
      <c r="B137" s="142" t="s">
        <v>248</v>
      </c>
      <c r="C137" s="16" t="s">
        <v>355</v>
      </c>
      <c r="D137" s="16" t="s">
        <v>249</v>
      </c>
      <c r="E137" s="16" t="s">
        <v>251</v>
      </c>
      <c r="F137" s="16"/>
      <c r="G137" s="143">
        <v>225380</v>
      </c>
      <c r="H137" s="16" t="s">
        <v>252</v>
      </c>
      <c r="I137" s="16">
        <v>4076122</v>
      </c>
      <c r="J137" s="16" t="s">
        <v>560</v>
      </c>
      <c r="K137" s="144">
        <v>45307</v>
      </c>
      <c r="L137" s="16"/>
      <c r="M137" s="16" t="s">
        <v>561</v>
      </c>
    </row>
    <row r="138" spans="1:13" ht="225">
      <c r="A138" s="142" t="s">
        <v>562</v>
      </c>
      <c r="B138" s="142" t="s">
        <v>269</v>
      </c>
      <c r="C138" s="16" t="s">
        <v>355</v>
      </c>
      <c r="D138" s="16" t="s">
        <v>249</v>
      </c>
      <c r="E138" s="16" t="s">
        <v>251</v>
      </c>
      <c r="F138" s="16"/>
      <c r="G138" s="143">
        <v>502032</v>
      </c>
      <c r="H138" s="16" t="s">
        <v>252</v>
      </c>
      <c r="I138" s="16">
        <v>4076122</v>
      </c>
      <c r="J138" s="16" t="s">
        <v>560</v>
      </c>
      <c r="K138" s="144">
        <v>45307</v>
      </c>
      <c r="L138" s="16"/>
      <c r="M138" s="16" t="s">
        <v>561</v>
      </c>
    </row>
    <row r="139" spans="1:13" s="16" customFormat="1" ht="45">
      <c r="A139" s="142" t="s">
        <v>563</v>
      </c>
      <c r="B139" s="142" t="s">
        <v>248</v>
      </c>
      <c r="C139" s="16" t="s">
        <v>355</v>
      </c>
      <c r="D139" s="16" t="s">
        <v>249</v>
      </c>
      <c r="E139" s="16" t="s">
        <v>251</v>
      </c>
      <c r="G139" s="143">
        <v>46257</v>
      </c>
      <c r="H139" s="16" t="s">
        <v>252</v>
      </c>
      <c r="I139" s="16">
        <v>4076122</v>
      </c>
      <c r="J139" s="16" t="s">
        <v>564</v>
      </c>
      <c r="K139" s="144">
        <v>45307</v>
      </c>
      <c r="M139" s="16" t="s">
        <v>565</v>
      </c>
    </row>
    <row r="140" spans="1:13" s="16" customFormat="1" ht="45">
      <c r="A140" s="142" t="s">
        <v>566</v>
      </c>
      <c r="B140" s="142" t="s">
        <v>269</v>
      </c>
      <c r="C140" s="16" t="s">
        <v>355</v>
      </c>
      <c r="D140" s="16" t="s">
        <v>249</v>
      </c>
      <c r="E140" s="16" t="s">
        <v>251</v>
      </c>
      <c r="G140" s="143">
        <v>49737</v>
      </c>
      <c r="H140" s="16" t="s">
        <v>252</v>
      </c>
      <c r="I140" s="16">
        <v>4076122</v>
      </c>
      <c r="J140" s="16" t="s">
        <v>564</v>
      </c>
      <c r="K140" s="144">
        <v>45307</v>
      </c>
      <c r="M140" s="16" t="s">
        <v>565</v>
      </c>
    </row>
    <row r="141" spans="1:13">
      <c r="A141" t="s">
        <v>567</v>
      </c>
      <c r="B141" s="142" t="s">
        <v>248</v>
      </c>
      <c r="C141" s="16" t="s">
        <v>355</v>
      </c>
      <c r="D141" s="16" t="s">
        <v>249</v>
      </c>
      <c r="E141" s="16" t="s">
        <v>251</v>
      </c>
      <c r="G141" s="140">
        <v>5546</v>
      </c>
      <c r="H141" s="16" t="s">
        <v>252</v>
      </c>
      <c r="I141" s="16">
        <v>4076122</v>
      </c>
      <c r="J141" s="16" t="s">
        <v>568</v>
      </c>
      <c r="K141" s="144">
        <v>45307</v>
      </c>
      <c r="M141" s="137" t="s">
        <v>569</v>
      </c>
    </row>
    <row r="142" spans="1:13">
      <c r="A142" t="s">
        <v>570</v>
      </c>
      <c r="B142" s="142" t="s">
        <v>269</v>
      </c>
      <c r="C142" s="16" t="s">
        <v>355</v>
      </c>
      <c r="D142" s="16" t="s">
        <v>249</v>
      </c>
      <c r="E142" s="16" t="s">
        <v>251</v>
      </c>
      <c r="G142" s="140">
        <v>2088</v>
      </c>
      <c r="H142" s="16" t="s">
        <v>252</v>
      </c>
      <c r="I142" s="16">
        <v>4076122</v>
      </c>
      <c r="J142" s="16" t="s">
        <v>568</v>
      </c>
      <c r="K142" s="144">
        <v>45307</v>
      </c>
      <c r="M142" s="137" t="s">
        <v>569</v>
      </c>
    </row>
    <row r="143" spans="1:13">
      <c r="A143" t="s">
        <v>571</v>
      </c>
      <c r="B143" s="142" t="s">
        <v>248</v>
      </c>
      <c r="C143" s="16" t="s">
        <v>355</v>
      </c>
      <c r="D143" s="16" t="s">
        <v>249</v>
      </c>
      <c r="E143" s="16" t="s">
        <v>251</v>
      </c>
      <c r="G143" s="140">
        <v>10562</v>
      </c>
      <c r="H143" t="s">
        <v>252</v>
      </c>
      <c r="I143">
        <v>4076122</v>
      </c>
      <c r="J143" s="137" t="s">
        <v>572</v>
      </c>
      <c r="K143" s="136">
        <v>45307</v>
      </c>
      <c r="M143" s="137" t="s">
        <v>573</v>
      </c>
    </row>
    <row r="144" spans="1:13">
      <c r="A144" t="s">
        <v>574</v>
      </c>
      <c r="B144" s="142" t="s">
        <v>248</v>
      </c>
      <c r="C144" s="16" t="s">
        <v>355</v>
      </c>
      <c r="D144" s="16" t="s">
        <v>249</v>
      </c>
      <c r="E144" s="16" t="s">
        <v>251</v>
      </c>
      <c r="G144" s="140">
        <v>23128</v>
      </c>
      <c r="H144" t="s">
        <v>252</v>
      </c>
      <c r="I144">
        <v>4076122</v>
      </c>
      <c r="J144" s="137" t="s">
        <v>575</v>
      </c>
      <c r="K144" s="136">
        <v>45307</v>
      </c>
      <c r="M144" s="137" t="s">
        <v>576</v>
      </c>
    </row>
    <row r="145" spans="1:15" s="16" customFormat="1" ht="30">
      <c r="A145" s="142" t="s">
        <v>577</v>
      </c>
      <c r="B145" s="142" t="s">
        <v>248</v>
      </c>
      <c r="C145" s="16" t="s">
        <v>355</v>
      </c>
      <c r="D145" s="16" t="s">
        <v>249</v>
      </c>
      <c r="E145" s="16" t="s">
        <v>251</v>
      </c>
      <c r="G145" s="143">
        <v>28910</v>
      </c>
      <c r="H145" s="16" t="s">
        <v>252</v>
      </c>
      <c r="I145" s="16">
        <v>4076122</v>
      </c>
      <c r="J145" s="16" t="s">
        <v>578</v>
      </c>
      <c r="K145" s="144">
        <v>45307</v>
      </c>
      <c r="L145" s="145"/>
      <c r="M145" s="16" t="s">
        <v>579</v>
      </c>
    </row>
    <row r="146" spans="1:15" s="16" customFormat="1" ht="75">
      <c r="A146" s="142" t="s">
        <v>580</v>
      </c>
      <c r="B146" s="142" t="s">
        <v>269</v>
      </c>
      <c r="C146" s="16" t="s">
        <v>355</v>
      </c>
      <c r="D146" s="16" t="s">
        <v>249</v>
      </c>
      <c r="E146" s="16" t="s">
        <v>251</v>
      </c>
      <c r="G146" s="143">
        <v>39364</v>
      </c>
      <c r="H146" s="16" t="s">
        <v>252</v>
      </c>
      <c r="I146" s="16">
        <v>4076122</v>
      </c>
      <c r="J146" s="16" t="s">
        <v>578</v>
      </c>
      <c r="K146" s="144">
        <v>45307</v>
      </c>
      <c r="L146" s="145"/>
      <c r="M146" s="16" t="s">
        <v>579</v>
      </c>
    </row>
    <row r="147" spans="1:15">
      <c r="A147" t="s">
        <v>581</v>
      </c>
      <c r="B147" t="s">
        <v>269</v>
      </c>
      <c r="C147" s="16" t="s">
        <v>355</v>
      </c>
      <c r="D147" s="16" t="s">
        <v>249</v>
      </c>
      <c r="E147" s="16" t="s">
        <v>251</v>
      </c>
      <c r="G147" s="140">
        <v>10620</v>
      </c>
      <c r="H147" t="s">
        <v>252</v>
      </c>
      <c r="I147">
        <v>4076122</v>
      </c>
      <c r="J147" s="137" t="s">
        <v>582</v>
      </c>
      <c r="K147" s="136">
        <v>45307</v>
      </c>
      <c r="M147" s="137" t="s">
        <v>583</v>
      </c>
    </row>
    <row r="148" spans="1:15" s="16" customFormat="1">
      <c r="A148" s="16" t="s">
        <v>584</v>
      </c>
      <c r="B148" s="142" t="s">
        <v>269</v>
      </c>
      <c r="C148" s="16" t="s">
        <v>355</v>
      </c>
      <c r="D148" s="16" t="s">
        <v>249</v>
      </c>
      <c r="E148" s="16" t="s">
        <v>251</v>
      </c>
      <c r="G148" s="143">
        <v>12096</v>
      </c>
      <c r="H148" s="16" t="s">
        <v>252</v>
      </c>
      <c r="I148" s="16">
        <v>4076122</v>
      </c>
      <c r="J148" s="16" t="s">
        <v>554</v>
      </c>
      <c r="K148" s="146">
        <v>45307</v>
      </c>
      <c r="M148" s="16" t="s">
        <v>555</v>
      </c>
    </row>
    <row r="149" spans="1:15" s="16" customFormat="1">
      <c r="A149" s="16" t="s">
        <v>585</v>
      </c>
      <c r="B149" s="142" t="s">
        <v>248</v>
      </c>
      <c r="C149" s="16" t="s">
        <v>355</v>
      </c>
      <c r="D149" s="16" t="s">
        <v>249</v>
      </c>
      <c r="E149" s="16" t="s">
        <v>251</v>
      </c>
      <c r="F149" s="17"/>
      <c r="G149" s="143">
        <v>17724</v>
      </c>
      <c r="H149" s="16" t="s">
        <v>252</v>
      </c>
      <c r="I149" s="16">
        <v>4076122</v>
      </c>
      <c r="J149" s="16" t="s">
        <v>586</v>
      </c>
      <c r="K149" s="146">
        <v>45325</v>
      </c>
      <c r="M149" s="16" t="s">
        <v>587</v>
      </c>
    </row>
    <row r="150" spans="1:15" s="16" customFormat="1">
      <c r="A150" s="16" t="s">
        <v>588</v>
      </c>
      <c r="B150" s="142"/>
      <c r="C150" s="16" t="s">
        <v>355</v>
      </c>
      <c r="D150" s="16" t="s">
        <v>249</v>
      </c>
      <c r="E150" s="16" t="s">
        <v>251</v>
      </c>
      <c r="F150" s="17"/>
      <c r="G150" s="143"/>
      <c r="K150" s="146"/>
    </row>
    <row r="151" spans="1:15">
      <c r="A151" s="137" t="s">
        <v>589</v>
      </c>
      <c r="B151" s="142" t="s">
        <v>248</v>
      </c>
      <c r="C151" s="16" t="s">
        <v>552</v>
      </c>
      <c r="D151" s="16" t="s">
        <v>249</v>
      </c>
      <c r="E151" s="16" t="s">
        <v>251</v>
      </c>
      <c r="G151" s="140">
        <v>20000</v>
      </c>
      <c r="H151" t="s">
        <v>252</v>
      </c>
      <c r="I151">
        <v>4076122</v>
      </c>
      <c r="J151" s="137">
        <v>6000071493</v>
      </c>
      <c r="K151" s="136">
        <v>45335</v>
      </c>
      <c r="M151" s="137" t="s">
        <v>391</v>
      </c>
      <c r="O151" t="s">
        <v>316</v>
      </c>
    </row>
    <row r="152" spans="1:15">
      <c r="A152" s="137" t="s">
        <v>589</v>
      </c>
      <c r="B152" s="142" t="s">
        <v>248</v>
      </c>
      <c r="C152" s="16" t="s">
        <v>552</v>
      </c>
      <c r="D152" s="16" t="s">
        <v>249</v>
      </c>
      <c r="E152" s="16" t="s">
        <v>251</v>
      </c>
      <c r="G152" s="140">
        <v>21000</v>
      </c>
      <c r="H152" t="s">
        <v>252</v>
      </c>
      <c r="I152">
        <v>4076122</v>
      </c>
      <c r="J152" s="137">
        <v>6000071493</v>
      </c>
      <c r="K152" s="136">
        <v>45335</v>
      </c>
      <c r="M152" s="137" t="s">
        <v>393</v>
      </c>
      <c r="O152" t="s">
        <v>316</v>
      </c>
    </row>
    <row r="153" spans="1:15">
      <c r="A153" s="137" t="s">
        <v>589</v>
      </c>
      <c r="B153" s="142" t="s">
        <v>248</v>
      </c>
      <c r="C153" s="16" t="s">
        <v>552</v>
      </c>
      <c r="D153" s="16" t="s">
        <v>249</v>
      </c>
      <c r="E153" s="16" t="s">
        <v>251</v>
      </c>
      <c r="G153" s="140">
        <v>960</v>
      </c>
      <c r="H153" t="s">
        <v>252</v>
      </c>
      <c r="I153">
        <v>4076122</v>
      </c>
      <c r="J153" s="137">
        <v>6000071493</v>
      </c>
      <c r="K153" s="136">
        <v>45335</v>
      </c>
      <c r="M153" s="137" t="s">
        <v>394</v>
      </c>
      <c r="O153" t="s">
        <v>316</v>
      </c>
    </row>
    <row r="154" spans="1:15">
      <c r="A154" t="s">
        <v>590</v>
      </c>
      <c r="B154" t="s">
        <v>248</v>
      </c>
      <c r="C154" t="s">
        <v>591</v>
      </c>
      <c r="D154" t="s">
        <v>591</v>
      </c>
      <c r="E154" s="16" t="s">
        <v>257</v>
      </c>
      <c r="F154" s="16" t="s">
        <v>592</v>
      </c>
      <c r="G154" s="140">
        <v>7600</v>
      </c>
      <c r="H154" t="s">
        <v>252</v>
      </c>
      <c r="I154">
        <v>4076122</v>
      </c>
      <c r="J154" s="137" t="s">
        <v>593</v>
      </c>
      <c r="K154" s="136">
        <v>45338</v>
      </c>
      <c r="M154" s="137" t="s">
        <v>594</v>
      </c>
    </row>
    <row r="155" spans="1:15">
      <c r="A155" t="s">
        <v>595</v>
      </c>
      <c r="B155" t="s">
        <v>248</v>
      </c>
      <c r="C155" s="16" t="s">
        <v>355</v>
      </c>
      <c r="D155" s="16" t="s">
        <v>249</v>
      </c>
      <c r="E155" s="16" t="s">
        <v>251</v>
      </c>
      <c r="G155" s="140">
        <v>2250</v>
      </c>
      <c r="H155" t="s">
        <v>252</v>
      </c>
      <c r="I155">
        <v>4076122</v>
      </c>
      <c r="J155" s="137" t="s">
        <v>596</v>
      </c>
      <c r="K155" s="136">
        <v>45342</v>
      </c>
      <c r="M155" s="137" t="s">
        <v>597</v>
      </c>
    </row>
    <row r="156" spans="1:15">
      <c r="A156" t="s">
        <v>590</v>
      </c>
      <c r="C156" t="s">
        <v>591</v>
      </c>
      <c r="D156" t="s">
        <v>591</v>
      </c>
      <c r="E156" s="16" t="s">
        <v>257</v>
      </c>
      <c r="F156" s="16" t="s">
        <v>592</v>
      </c>
      <c r="G156" s="140">
        <v>2500</v>
      </c>
      <c r="H156" t="s">
        <v>252</v>
      </c>
      <c r="I156">
        <v>4076122</v>
      </c>
      <c r="J156" s="137" t="s">
        <v>598</v>
      </c>
      <c r="K156" s="136">
        <v>45366</v>
      </c>
      <c r="M156" s="137" t="s">
        <v>599</v>
      </c>
      <c r="O156" t="s">
        <v>316</v>
      </c>
    </row>
    <row r="157" spans="1:15">
      <c r="A157" t="s">
        <v>600</v>
      </c>
      <c r="B157" t="s">
        <v>248</v>
      </c>
      <c r="C157" s="16" t="s">
        <v>355</v>
      </c>
      <c r="D157" s="16" t="s">
        <v>249</v>
      </c>
      <c r="E157" s="16" t="s">
        <v>251</v>
      </c>
      <c r="G157" s="140">
        <v>2950</v>
      </c>
      <c r="H157" t="s">
        <v>252</v>
      </c>
      <c r="I157">
        <v>4076122</v>
      </c>
      <c r="J157" s="137" t="s">
        <v>601</v>
      </c>
      <c r="K157" s="136">
        <v>45369</v>
      </c>
      <c r="M157" s="137" t="s">
        <v>602</v>
      </c>
    </row>
    <row r="158" spans="1:15">
      <c r="A158" t="s">
        <v>603</v>
      </c>
      <c r="B158" t="s">
        <v>248</v>
      </c>
      <c r="C158" s="16" t="s">
        <v>355</v>
      </c>
      <c r="D158" s="16" t="s">
        <v>249</v>
      </c>
      <c r="E158" s="16" t="s">
        <v>251</v>
      </c>
      <c r="G158" s="140">
        <v>47200</v>
      </c>
      <c r="H158" t="s">
        <v>252</v>
      </c>
      <c r="I158">
        <v>4076122</v>
      </c>
      <c r="J158" s="137" t="s">
        <v>604</v>
      </c>
      <c r="K158" s="136">
        <v>45373</v>
      </c>
      <c r="M158" s="137" t="s">
        <v>605</v>
      </c>
    </row>
    <row r="159" spans="1:15" s="16" customFormat="1" ht="75">
      <c r="A159" s="142" t="s">
        <v>606</v>
      </c>
      <c r="B159" s="142" t="s">
        <v>248</v>
      </c>
      <c r="C159" s="16" t="s">
        <v>355</v>
      </c>
      <c r="D159" s="16" t="s">
        <v>249</v>
      </c>
      <c r="E159" s="16" t="s">
        <v>251</v>
      </c>
      <c r="G159" s="147">
        <f>253750+315999+175000+60000+54000+50000+60000+120000+60000+60000+175000+158750+277649.82</f>
        <v>1820148.82</v>
      </c>
      <c r="H159" s="16" t="s">
        <v>252</v>
      </c>
      <c r="I159" s="16">
        <v>4076122</v>
      </c>
      <c r="J159" s="16" t="s">
        <v>607</v>
      </c>
      <c r="K159" s="146">
        <v>45379</v>
      </c>
      <c r="M159" s="16" t="s">
        <v>608</v>
      </c>
    </row>
    <row r="160" spans="1:15" s="16" customFormat="1" ht="30">
      <c r="A160" s="142" t="s">
        <v>609</v>
      </c>
      <c r="B160" s="142" t="s">
        <v>269</v>
      </c>
      <c r="C160" s="16" t="s">
        <v>355</v>
      </c>
      <c r="D160" s="16" t="s">
        <v>249</v>
      </c>
      <c r="E160" s="16" t="s">
        <v>251</v>
      </c>
      <c r="G160" s="147">
        <f>80000+262500+393750+43750+306250+195525</f>
        <v>1281775</v>
      </c>
      <c r="H160" s="16" t="s">
        <v>252</v>
      </c>
      <c r="I160" s="16">
        <v>4076122</v>
      </c>
      <c r="J160" s="16" t="s">
        <v>607</v>
      </c>
      <c r="K160" s="146">
        <v>45379</v>
      </c>
      <c r="M160" s="16" t="s">
        <v>608</v>
      </c>
    </row>
    <row r="161" spans="1:13">
      <c r="A161" t="s">
        <v>610</v>
      </c>
      <c r="B161" t="s">
        <v>248</v>
      </c>
      <c r="D161" t="s">
        <v>611</v>
      </c>
      <c r="E161" s="16" t="s">
        <v>257</v>
      </c>
      <c r="F161" t="s">
        <v>612</v>
      </c>
      <c r="G161" s="140">
        <v>800</v>
      </c>
      <c r="H161" t="s">
        <v>252</v>
      </c>
      <c r="I161">
        <v>4076122</v>
      </c>
      <c r="J161" s="137" t="s">
        <v>613</v>
      </c>
      <c r="K161" s="136">
        <v>45380</v>
      </c>
      <c r="M161" s="137" t="s">
        <v>614</v>
      </c>
    </row>
    <row r="162" spans="1:13" s="16" customFormat="1">
      <c r="A162" s="142" t="s">
        <v>615</v>
      </c>
      <c r="B162" s="142" t="s">
        <v>248</v>
      </c>
      <c r="C162" s="16" t="s">
        <v>355</v>
      </c>
      <c r="D162" s="16" t="s">
        <v>249</v>
      </c>
      <c r="E162" s="16" t="s">
        <v>251</v>
      </c>
      <c r="G162" s="143">
        <v>102660</v>
      </c>
      <c r="H162" s="16" t="s">
        <v>252</v>
      </c>
      <c r="I162" s="16">
        <v>4076122</v>
      </c>
      <c r="J162" s="16" t="s">
        <v>616</v>
      </c>
      <c r="K162" s="146">
        <v>45381</v>
      </c>
      <c r="M162" s="16" t="s">
        <v>617</v>
      </c>
    </row>
    <row r="163" spans="1:13" s="16" customFormat="1">
      <c r="A163" s="142" t="s">
        <v>618</v>
      </c>
      <c r="B163" s="142" t="s">
        <v>269</v>
      </c>
      <c r="C163" s="16" t="s">
        <v>355</v>
      </c>
      <c r="D163" s="16" t="s">
        <v>249</v>
      </c>
      <c r="E163" s="16" t="s">
        <v>251</v>
      </c>
      <c r="G163" s="143">
        <v>18290</v>
      </c>
      <c r="H163" s="16" t="s">
        <v>252</v>
      </c>
      <c r="I163" s="16">
        <v>4076122</v>
      </c>
      <c r="J163" s="16" t="s">
        <v>616</v>
      </c>
      <c r="K163" s="146">
        <v>45381</v>
      </c>
      <c r="M163" s="16" t="s">
        <v>617</v>
      </c>
    </row>
    <row r="164" spans="1:13">
      <c r="A164" t="s">
        <v>619</v>
      </c>
      <c r="B164" t="s">
        <v>248</v>
      </c>
      <c r="C164" s="16" t="s">
        <v>355</v>
      </c>
      <c r="D164" s="16" t="s">
        <v>249</v>
      </c>
      <c r="E164" s="16" t="s">
        <v>251</v>
      </c>
      <c r="G164" s="140">
        <v>20650</v>
      </c>
      <c r="H164" t="s">
        <v>252</v>
      </c>
      <c r="I164">
        <v>4076122</v>
      </c>
      <c r="J164" s="137" t="s">
        <v>620</v>
      </c>
      <c r="K164" s="136">
        <v>45382</v>
      </c>
      <c r="M164" s="137" t="s">
        <v>621</v>
      </c>
    </row>
    <row r="165" spans="1:13">
      <c r="A165" s="142" t="s">
        <v>622</v>
      </c>
      <c r="B165" t="s">
        <v>248</v>
      </c>
      <c r="C165" s="16" t="s">
        <v>355</v>
      </c>
      <c r="D165" s="16" t="s">
        <v>249</v>
      </c>
      <c r="E165" s="16" t="s">
        <v>251</v>
      </c>
      <c r="G165" s="140">
        <v>4130</v>
      </c>
      <c r="H165" t="s">
        <v>252</v>
      </c>
      <c r="I165">
        <v>4076122</v>
      </c>
      <c r="J165" s="137" t="s">
        <v>623</v>
      </c>
      <c r="K165" s="136">
        <v>45382</v>
      </c>
      <c r="M165" s="137" t="s">
        <v>624</v>
      </c>
    </row>
    <row r="166" spans="1:13" s="16" customFormat="1" ht="30">
      <c r="A166" s="142" t="s">
        <v>625</v>
      </c>
      <c r="B166" s="16" t="s">
        <v>248</v>
      </c>
      <c r="C166" s="16" t="s">
        <v>355</v>
      </c>
      <c r="D166" s="16" t="s">
        <v>249</v>
      </c>
      <c r="E166" s="16" t="s">
        <v>251</v>
      </c>
      <c r="G166" s="143">
        <v>75520</v>
      </c>
      <c r="H166" s="16" t="s">
        <v>252</v>
      </c>
      <c r="I166" s="16">
        <v>4076122</v>
      </c>
      <c r="J166" s="16" t="s">
        <v>626</v>
      </c>
      <c r="K166" s="146">
        <v>45382</v>
      </c>
      <c r="M166" s="16" t="s">
        <v>627</v>
      </c>
    </row>
    <row r="167" spans="1:13">
      <c r="A167" s="142" t="s">
        <v>628</v>
      </c>
      <c r="B167" s="142" t="s">
        <v>248</v>
      </c>
      <c r="C167" s="16" t="s">
        <v>355</v>
      </c>
      <c r="D167" s="16" t="s">
        <v>249</v>
      </c>
      <c r="E167" s="16" t="s">
        <v>251</v>
      </c>
      <c r="G167" s="140">
        <v>15931</v>
      </c>
      <c r="H167" t="s">
        <v>252</v>
      </c>
      <c r="I167">
        <v>4076122</v>
      </c>
      <c r="J167" s="137" t="s">
        <v>629</v>
      </c>
      <c r="K167" s="136">
        <v>45382</v>
      </c>
      <c r="M167" s="137" t="s">
        <v>630</v>
      </c>
    </row>
    <row r="168" spans="1:13">
      <c r="A168" s="142" t="s">
        <v>631</v>
      </c>
      <c r="B168" s="142" t="s">
        <v>269</v>
      </c>
      <c r="C168" s="16" t="s">
        <v>355</v>
      </c>
      <c r="D168" s="16" t="s">
        <v>249</v>
      </c>
      <c r="E168" s="16" t="s">
        <v>251</v>
      </c>
      <c r="G168" s="140">
        <v>12685</v>
      </c>
      <c r="H168" t="s">
        <v>252</v>
      </c>
      <c r="I168">
        <v>4076122</v>
      </c>
      <c r="J168" s="137" t="s">
        <v>629</v>
      </c>
      <c r="K168" s="136">
        <v>45382</v>
      </c>
      <c r="M168" s="137" t="s">
        <v>630</v>
      </c>
    </row>
    <row r="169" spans="1:13">
      <c r="A169" s="142" t="s">
        <v>632</v>
      </c>
      <c r="B169" t="s">
        <v>248</v>
      </c>
      <c r="C169" s="16" t="s">
        <v>355</v>
      </c>
      <c r="D169" s="16" t="s">
        <v>249</v>
      </c>
      <c r="E169" s="16" t="s">
        <v>251</v>
      </c>
      <c r="G169" s="140">
        <v>62068</v>
      </c>
      <c r="H169" t="s">
        <v>252</v>
      </c>
      <c r="I169">
        <v>4076122</v>
      </c>
      <c r="J169" s="137" t="s">
        <v>633</v>
      </c>
      <c r="K169" s="136">
        <v>45382</v>
      </c>
      <c r="M169" s="137" t="s">
        <v>634</v>
      </c>
    </row>
    <row r="170" spans="1:13">
      <c r="A170" s="142" t="s">
        <v>635</v>
      </c>
      <c r="B170" t="s">
        <v>248</v>
      </c>
      <c r="C170" s="16" t="s">
        <v>355</v>
      </c>
      <c r="D170" s="16" t="s">
        <v>249</v>
      </c>
      <c r="E170" s="16" t="s">
        <v>251</v>
      </c>
      <c r="G170" s="140">
        <v>73160</v>
      </c>
      <c r="H170" t="s">
        <v>252</v>
      </c>
      <c r="I170">
        <v>4076122</v>
      </c>
      <c r="J170" s="137" t="s">
        <v>636</v>
      </c>
      <c r="K170" s="136">
        <v>45382</v>
      </c>
      <c r="M170" s="137" t="s">
        <v>637</v>
      </c>
    </row>
    <row r="171" spans="1:13">
      <c r="A171" s="142" t="s">
        <v>638</v>
      </c>
      <c r="B171" t="s">
        <v>269</v>
      </c>
      <c r="C171" s="16" t="s">
        <v>355</v>
      </c>
      <c r="D171" s="16" t="s">
        <v>249</v>
      </c>
      <c r="E171" s="16" t="s">
        <v>251</v>
      </c>
      <c r="G171" s="140">
        <v>20946</v>
      </c>
      <c r="H171" t="s">
        <v>252</v>
      </c>
      <c r="I171">
        <v>4076122</v>
      </c>
      <c r="J171" s="137" t="s">
        <v>639</v>
      </c>
      <c r="K171" s="136">
        <v>45382</v>
      </c>
      <c r="M171" s="137" t="s">
        <v>640</v>
      </c>
    </row>
    <row r="172" spans="1:13">
      <c r="A172" s="142" t="s">
        <v>641</v>
      </c>
      <c r="B172" s="142" t="s">
        <v>269</v>
      </c>
      <c r="C172" s="16" t="s">
        <v>355</v>
      </c>
      <c r="D172" s="16" t="s">
        <v>249</v>
      </c>
      <c r="E172" s="16" t="s">
        <v>251</v>
      </c>
      <c r="G172" s="140">
        <v>24191</v>
      </c>
      <c r="H172" t="s">
        <v>252</v>
      </c>
      <c r="I172">
        <v>4076122</v>
      </c>
      <c r="J172" s="137" t="s">
        <v>642</v>
      </c>
      <c r="K172" s="136">
        <v>45382</v>
      </c>
      <c r="M172" s="137" t="s">
        <v>643</v>
      </c>
    </row>
    <row r="173" spans="1:13">
      <c r="A173" s="142" t="s">
        <v>644</v>
      </c>
      <c r="B173" s="142" t="s">
        <v>248</v>
      </c>
      <c r="C173" s="16" t="s">
        <v>355</v>
      </c>
      <c r="D173" s="16" t="s">
        <v>249</v>
      </c>
      <c r="E173" s="16" t="s">
        <v>251</v>
      </c>
      <c r="G173" s="140">
        <v>21535</v>
      </c>
      <c r="H173" t="s">
        <v>252</v>
      </c>
      <c r="I173">
        <v>4076122</v>
      </c>
      <c r="J173" s="137" t="s">
        <v>642</v>
      </c>
      <c r="K173" s="136">
        <v>45382</v>
      </c>
      <c r="M173" s="137" t="s">
        <v>643</v>
      </c>
    </row>
    <row r="174" spans="1:13">
      <c r="A174" s="142" t="s">
        <v>645</v>
      </c>
      <c r="B174" t="s">
        <v>269</v>
      </c>
      <c r="C174" s="16" t="s">
        <v>355</v>
      </c>
      <c r="D174" s="16" t="s">
        <v>249</v>
      </c>
      <c r="E174" s="16" t="s">
        <v>251</v>
      </c>
      <c r="G174" s="140">
        <v>12744</v>
      </c>
      <c r="H174" t="s">
        <v>252</v>
      </c>
      <c r="I174">
        <v>4076122</v>
      </c>
      <c r="J174" s="137" t="s">
        <v>646</v>
      </c>
      <c r="K174" s="136">
        <v>45382</v>
      </c>
      <c r="M174" s="137" t="s">
        <v>647</v>
      </c>
    </row>
    <row r="175" spans="1:13">
      <c r="A175" s="142" t="s">
        <v>648</v>
      </c>
      <c r="B175" t="s">
        <v>248</v>
      </c>
      <c r="C175" s="16" t="s">
        <v>355</v>
      </c>
      <c r="D175" s="16" t="s">
        <v>249</v>
      </c>
      <c r="E175" s="16" t="s">
        <v>251</v>
      </c>
      <c r="G175" s="140">
        <v>41005</v>
      </c>
      <c r="H175" s="16" t="s">
        <v>252</v>
      </c>
      <c r="I175" s="16">
        <v>4076122</v>
      </c>
      <c r="J175" s="16" t="s">
        <v>649</v>
      </c>
      <c r="K175" s="144">
        <v>45382</v>
      </c>
      <c r="M175" s="144" t="s">
        <v>650</v>
      </c>
    </row>
    <row r="176" spans="1:13">
      <c r="A176" s="142" t="s">
        <v>651</v>
      </c>
      <c r="B176" t="s">
        <v>269</v>
      </c>
      <c r="C176" s="16" t="s">
        <v>355</v>
      </c>
      <c r="D176" s="16" t="s">
        <v>249</v>
      </c>
      <c r="E176" s="16" t="s">
        <v>251</v>
      </c>
      <c r="G176" s="140">
        <v>7517</v>
      </c>
      <c r="H176" s="16" t="s">
        <v>252</v>
      </c>
      <c r="I176" s="16">
        <v>4076122</v>
      </c>
      <c r="J176" s="16" t="s">
        <v>649</v>
      </c>
      <c r="K176" s="144">
        <v>45382</v>
      </c>
      <c r="M176" s="144" t="s">
        <v>650</v>
      </c>
    </row>
    <row r="177" spans="1:15">
      <c r="A177" s="142" t="s">
        <v>652</v>
      </c>
      <c r="B177" t="s">
        <v>269</v>
      </c>
      <c r="C177" s="16" t="s">
        <v>355</v>
      </c>
      <c r="D177" s="16" t="s">
        <v>249</v>
      </c>
      <c r="E177" s="16" t="s">
        <v>251</v>
      </c>
      <c r="G177" s="140">
        <v>26550</v>
      </c>
      <c r="H177" t="s">
        <v>252</v>
      </c>
      <c r="I177">
        <v>4076122</v>
      </c>
      <c r="J177" s="137" t="s">
        <v>653</v>
      </c>
      <c r="K177" s="136">
        <v>45382</v>
      </c>
      <c r="M177" s="137" t="s">
        <v>654</v>
      </c>
    </row>
    <row r="178" spans="1:15">
      <c r="A178" s="142" t="s">
        <v>655</v>
      </c>
      <c r="B178" t="s">
        <v>269</v>
      </c>
      <c r="C178" s="16" t="s">
        <v>355</v>
      </c>
      <c r="D178" s="16" t="s">
        <v>249</v>
      </c>
      <c r="E178" s="16" t="s">
        <v>251</v>
      </c>
      <c r="G178" s="140">
        <v>15340</v>
      </c>
      <c r="H178" t="s">
        <v>252</v>
      </c>
      <c r="I178">
        <v>4076122</v>
      </c>
      <c r="J178" s="137" t="s">
        <v>656</v>
      </c>
      <c r="K178" s="136">
        <v>45382</v>
      </c>
      <c r="M178" s="137" t="s">
        <v>657</v>
      </c>
    </row>
    <row r="179" spans="1:15">
      <c r="A179" s="142" t="s">
        <v>658</v>
      </c>
      <c r="B179" t="s">
        <v>269</v>
      </c>
      <c r="C179" s="16" t="s">
        <v>355</v>
      </c>
      <c r="D179" s="16" t="s">
        <v>249</v>
      </c>
      <c r="E179" s="16" t="s">
        <v>251</v>
      </c>
      <c r="G179" s="140">
        <v>2088</v>
      </c>
      <c r="H179" t="s">
        <v>252</v>
      </c>
      <c r="I179">
        <v>4076122</v>
      </c>
      <c r="J179" s="137" t="s">
        <v>659</v>
      </c>
      <c r="K179" s="136">
        <v>45382</v>
      </c>
      <c r="M179" s="137" t="s">
        <v>660</v>
      </c>
    </row>
    <row r="180" spans="1:15">
      <c r="A180" s="142" t="s">
        <v>661</v>
      </c>
      <c r="B180" t="s">
        <v>269</v>
      </c>
      <c r="C180" s="16" t="s">
        <v>355</v>
      </c>
      <c r="D180" s="16" t="s">
        <v>249</v>
      </c>
      <c r="E180" s="16" t="s">
        <v>251</v>
      </c>
      <c r="G180" s="140">
        <v>5664</v>
      </c>
      <c r="H180" t="s">
        <v>252</v>
      </c>
      <c r="I180">
        <v>4076122</v>
      </c>
      <c r="J180" s="137" t="s">
        <v>662</v>
      </c>
      <c r="K180" s="136">
        <v>45382</v>
      </c>
      <c r="M180" s="137" t="s">
        <v>663</v>
      </c>
    </row>
    <row r="181" spans="1:15">
      <c r="A181" s="142" t="s">
        <v>664</v>
      </c>
      <c r="B181" t="s">
        <v>248</v>
      </c>
      <c r="C181" s="16" t="s">
        <v>355</v>
      </c>
      <c r="D181" s="16" t="s">
        <v>249</v>
      </c>
      <c r="E181" s="16" t="s">
        <v>251</v>
      </c>
      <c r="G181" s="140">
        <v>5192</v>
      </c>
      <c r="H181" s="16" t="s">
        <v>252</v>
      </c>
      <c r="I181" s="16">
        <v>4076122</v>
      </c>
      <c r="J181" s="16" t="s">
        <v>665</v>
      </c>
      <c r="K181" s="144">
        <v>45382</v>
      </c>
      <c r="M181" s="16" t="s">
        <v>666</v>
      </c>
    </row>
    <row r="182" spans="1:15">
      <c r="A182" s="142" t="s">
        <v>667</v>
      </c>
      <c r="B182" t="s">
        <v>269</v>
      </c>
      <c r="C182" s="16" t="s">
        <v>355</v>
      </c>
      <c r="D182" s="16" t="s">
        <v>249</v>
      </c>
      <c r="E182" s="16" t="s">
        <v>251</v>
      </c>
      <c r="G182" s="140">
        <v>9558</v>
      </c>
      <c r="H182" s="16" t="s">
        <v>252</v>
      </c>
      <c r="I182" s="16">
        <v>4076122</v>
      </c>
      <c r="J182" s="16" t="s">
        <v>665</v>
      </c>
      <c r="K182" s="144">
        <v>45382</v>
      </c>
      <c r="M182" s="16" t="s">
        <v>666</v>
      </c>
    </row>
    <row r="183" spans="1:15">
      <c r="A183" s="142" t="s">
        <v>595</v>
      </c>
      <c r="B183" t="s">
        <v>248</v>
      </c>
      <c r="C183" s="16" t="s">
        <v>355</v>
      </c>
      <c r="D183" s="16" t="s">
        <v>249</v>
      </c>
      <c r="E183" s="16" t="s">
        <v>251</v>
      </c>
      <c r="G183" s="140">
        <v>1300</v>
      </c>
      <c r="H183" t="s">
        <v>252</v>
      </c>
      <c r="I183">
        <v>4076122</v>
      </c>
      <c r="J183" s="137" t="s">
        <v>668</v>
      </c>
      <c r="K183" s="136">
        <v>45382</v>
      </c>
      <c r="M183" s="137" t="s">
        <v>669</v>
      </c>
      <c r="O183" t="s">
        <v>316</v>
      </c>
    </row>
    <row r="184" spans="1:15">
      <c r="A184" s="142" t="s">
        <v>595</v>
      </c>
      <c r="B184" t="s">
        <v>248</v>
      </c>
      <c r="C184" s="16" t="s">
        <v>355</v>
      </c>
      <c r="D184" s="16" t="s">
        <v>249</v>
      </c>
      <c r="E184" s="16" t="s">
        <v>251</v>
      </c>
      <c r="G184" s="140">
        <v>8380</v>
      </c>
      <c r="H184" t="s">
        <v>252</v>
      </c>
      <c r="I184">
        <v>4076122</v>
      </c>
      <c r="J184" s="137" t="s">
        <v>668</v>
      </c>
      <c r="K184" s="136">
        <v>45382</v>
      </c>
      <c r="M184" s="137" t="s">
        <v>669</v>
      </c>
    </row>
    <row r="185" spans="1:15">
      <c r="A185" s="142" t="s">
        <v>670</v>
      </c>
      <c r="B185" t="s">
        <v>248</v>
      </c>
      <c r="C185" s="16" t="s">
        <v>260</v>
      </c>
      <c r="D185" s="16" t="s">
        <v>250</v>
      </c>
      <c r="E185" s="16" t="s">
        <v>251</v>
      </c>
      <c r="G185" s="140">
        <v>584100</v>
      </c>
      <c r="H185" t="s">
        <v>252</v>
      </c>
      <c r="I185">
        <v>4076122</v>
      </c>
      <c r="J185" s="137" t="s">
        <v>671</v>
      </c>
      <c r="K185" s="136">
        <v>45382</v>
      </c>
      <c r="M185" s="137" t="s">
        <v>672</v>
      </c>
    </row>
    <row r="186" spans="1:15">
      <c r="A186" s="142" t="s">
        <v>673</v>
      </c>
      <c r="B186" t="s">
        <v>248</v>
      </c>
      <c r="C186" s="16" t="s">
        <v>260</v>
      </c>
      <c r="D186" s="16" t="s">
        <v>250</v>
      </c>
      <c r="E186" s="16" t="s">
        <v>251</v>
      </c>
      <c r="G186" s="140">
        <v>649000</v>
      </c>
      <c r="H186" t="s">
        <v>252</v>
      </c>
      <c r="I186">
        <v>4076122</v>
      </c>
      <c r="J186" s="137" t="s">
        <v>674</v>
      </c>
      <c r="K186" s="136">
        <v>45382</v>
      </c>
      <c r="M186" s="137" t="s">
        <v>675</v>
      </c>
    </row>
  </sheetData>
  <autoFilter ref="A3:N186" xr:uid="{00000000-0009-0000-0000-00000C000000}"/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88"/>
  <sheetViews>
    <sheetView workbookViewId="0">
      <pane ySplit="3" topLeftCell="A7" activePane="bottomLeft" state="frozen"/>
      <selection activeCell="G1" sqref="G1"/>
      <selection pane="bottomLeft" activeCell="M34" sqref="M34"/>
    </sheetView>
  </sheetViews>
  <sheetFormatPr defaultColWidth="8.7109375" defaultRowHeight="15"/>
  <cols>
    <col min="1" max="1" width="18.85546875" style="183" customWidth="1"/>
    <col min="2" max="2" width="15.85546875" style="183" hidden="1" customWidth="1"/>
    <col min="3" max="3" width="20.85546875" style="183" hidden="1" customWidth="1"/>
    <col min="4" max="4" width="22.5703125" style="183" hidden="1" customWidth="1"/>
    <col min="5" max="5" width="13.140625" style="183" hidden="1" customWidth="1"/>
    <col min="6" max="6" width="11.85546875" style="183" hidden="1" customWidth="1"/>
    <col min="7" max="7" width="14.28515625" style="183" bestFit="1" customWidth="1"/>
    <col min="8" max="8" width="26" style="183" hidden="1" customWidth="1"/>
    <col min="9" max="9" width="11.28515625" style="183" hidden="1" customWidth="1"/>
    <col min="10" max="10" width="10.85546875" style="183" hidden="1" customWidth="1"/>
    <col min="11" max="11" width="11.7109375" style="183" bestFit="1" customWidth="1"/>
    <col min="12" max="12" width="0" style="183" hidden="1" customWidth="1"/>
    <col min="13" max="13" width="53.85546875" style="183" bestFit="1" customWidth="1"/>
    <col min="14" max="14" width="53.42578125" style="183" hidden="1" customWidth="1"/>
    <col min="15" max="15" width="11.5703125" style="183" bestFit="1" customWidth="1"/>
    <col min="16" max="16384" width="8.7109375" style="183"/>
  </cols>
  <sheetData>
    <row r="1" spans="1:15">
      <c r="G1" s="276">
        <f>SUBTOTAL(9,G4:G188)</f>
        <v>10415138</v>
      </c>
      <c r="H1" s="183">
        <v>10415138</v>
      </c>
      <c r="I1" s="184">
        <f>G1-H1</f>
        <v>0</v>
      </c>
    </row>
    <row r="3" spans="1:15" s="261" customFormat="1">
      <c r="A3" s="277" t="s">
        <v>233</v>
      </c>
      <c r="B3" s="277" t="s">
        <v>676</v>
      </c>
      <c r="C3" s="277" t="s">
        <v>235</v>
      </c>
      <c r="D3" s="277" t="s">
        <v>236</v>
      </c>
      <c r="E3" s="277" t="s">
        <v>237</v>
      </c>
      <c r="F3" s="277" t="s">
        <v>238</v>
      </c>
      <c r="G3" s="277" t="s">
        <v>239</v>
      </c>
      <c r="H3" s="277" t="s">
        <v>240</v>
      </c>
      <c r="I3" s="277" t="s">
        <v>241</v>
      </c>
      <c r="J3" s="277" t="s">
        <v>242</v>
      </c>
      <c r="K3" s="277" t="s">
        <v>243</v>
      </c>
      <c r="L3" s="277" t="s">
        <v>244</v>
      </c>
      <c r="M3" s="277" t="s">
        <v>98</v>
      </c>
      <c r="N3" s="277" t="s">
        <v>245</v>
      </c>
      <c r="O3" s="277" t="s">
        <v>246</v>
      </c>
    </row>
    <row r="4" spans="1:15">
      <c r="A4" s="278" t="s">
        <v>677</v>
      </c>
      <c r="B4" s="278" t="s">
        <v>269</v>
      </c>
      <c r="C4" s="278"/>
      <c r="D4" s="278" t="s">
        <v>678</v>
      </c>
      <c r="E4" s="278" t="s">
        <v>238</v>
      </c>
      <c r="F4" s="278" t="s">
        <v>679</v>
      </c>
      <c r="G4" s="279">
        <v>-540000</v>
      </c>
      <c r="H4" s="278" t="s">
        <v>680</v>
      </c>
      <c r="I4" s="278">
        <v>4079531</v>
      </c>
      <c r="J4" s="280" t="s">
        <v>681</v>
      </c>
      <c r="K4" s="281">
        <v>45040</v>
      </c>
      <c r="L4" s="278"/>
      <c r="M4" s="282" t="s">
        <v>682</v>
      </c>
      <c r="N4" s="278"/>
      <c r="O4" s="278" t="s">
        <v>316</v>
      </c>
    </row>
    <row r="5" spans="1:15">
      <c r="A5" s="278" t="s">
        <v>683</v>
      </c>
      <c r="B5" s="278" t="s">
        <v>248</v>
      </c>
      <c r="C5" s="278"/>
      <c r="D5" s="278" t="s">
        <v>678</v>
      </c>
      <c r="E5" s="278" t="s">
        <v>238</v>
      </c>
      <c r="F5" s="278" t="s">
        <v>679</v>
      </c>
      <c r="G5" s="279">
        <v>50000</v>
      </c>
      <c r="H5" s="278" t="s">
        <v>680</v>
      </c>
      <c r="I5" s="278">
        <v>4079531</v>
      </c>
      <c r="J5" s="280" t="s">
        <v>684</v>
      </c>
      <c r="K5" s="281">
        <v>45042</v>
      </c>
      <c r="L5" s="278"/>
      <c r="M5" s="282" t="s">
        <v>685</v>
      </c>
      <c r="N5" s="278"/>
      <c r="O5" s="278"/>
    </row>
    <row r="6" spans="1:15">
      <c r="A6" s="278" t="s">
        <v>683</v>
      </c>
      <c r="B6" s="278" t="s">
        <v>248</v>
      </c>
      <c r="C6" s="278"/>
      <c r="D6" s="278" t="s">
        <v>678</v>
      </c>
      <c r="E6" s="278" t="s">
        <v>238</v>
      </c>
      <c r="F6" s="278" t="s">
        <v>679</v>
      </c>
      <c r="G6" s="279">
        <v>50000</v>
      </c>
      <c r="H6" s="278" t="s">
        <v>680</v>
      </c>
      <c r="I6" s="278">
        <v>4079531</v>
      </c>
      <c r="J6" s="280" t="s">
        <v>686</v>
      </c>
      <c r="K6" s="281">
        <v>45042</v>
      </c>
      <c r="L6" s="278"/>
      <c r="M6" s="282" t="s">
        <v>687</v>
      </c>
      <c r="N6" s="278"/>
      <c r="O6" s="278"/>
    </row>
    <row r="7" spans="1:15">
      <c r="A7" s="278" t="s">
        <v>683</v>
      </c>
      <c r="B7" s="278" t="s">
        <v>248</v>
      </c>
      <c r="C7" s="278"/>
      <c r="D7" s="278" t="s">
        <v>678</v>
      </c>
      <c r="E7" s="278" t="s">
        <v>238</v>
      </c>
      <c r="F7" s="278" t="s">
        <v>679</v>
      </c>
      <c r="G7" s="279">
        <v>100000</v>
      </c>
      <c r="H7" s="278" t="s">
        <v>680</v>
      </c>
      <c r="I7" s="278">
        <v>4079531</v>
      </c>
      <c r="J7" s="280" t="s">
        <v>688</v>
      </c>
      <c r="K7" s="281">
        <v>45042</v>
      </c>
      <c r="L7" s="278"/>
      <c r="M7" s="282" t="s">
        <v>689</v>
      </c>
      <c r="N7" s="278"/>
      <c r="O7" s="278"/>
    </row>
    <row r="8" spans="1:15">
      <c r="A8" s="278" t="s">
        <v>683</v>
      </c>
      <c r="B8" s="278" t="s">
        <v>248</v>
      </c>
      <c r="C8" s="278"/>
      <c r="D8" s="278" t="s">
        <v>678</v>
      </c>
      <c r="E8" s="278" t="s">
        <v>238</v>
      </c>
      <c r="F8" s="278" t="s">
        <v>679</v>
      </c>
      <c r="G8" s="279">
        <v>200000</v>
      </c>
      <c r="H8" s="278" t="s">
        <v>680</v>
      </c>
      <c r="I8" s="280">
        <v>4079531</v>
      </c>
      <c r="J8" s="280" t="s">
        <v>690</v>
      </c>
      <c r="K8" s="283">
        <v>45063</v>
      </c>
      <c r="L8" s="278"/>
      <c r="M8" s="282" t="s">
        <v>691</v>
      </c>
      <c r="N8" s="278"/>
      <c r="O8" s="278"/>
    </row>
    <row r="9" spans="1:15">
      <c r="A9" s="278" t="s">
        <v>683</v>
      </c>
      <c r="B9" s="278" t="s">
        <v>248</v>
      </c>
      <c r="C9" s="278"/>
      <c r="D9" s="278" t="s">
        <v>678</v>
      </c>
      <c r="E9" s="278" t="s">
        <v>238</v>
      </c>
      <c r="F9" s="278" t="s">
        <v>679</v>
      </c>
      <c r="G9" s="279">
        <v>50000</v>
      </c>
      <c r="H9" s="278" t="s">
        <v>680</v>
      </c>
      <c r="I9" s="280">
        <v>4079531</v>
      </c>
      <c r="J9" s="280" t="s">
        <v>692</v>
      </c>
      <c r="K9" s="283">
        <v>45063</v>
      </c>
      <c r="L9" s="278"/>
      <c r="M9" s="282" t="s">
        <v>693</v>
      </c>
      <c r="N9" s="278"/>
      <c r="O9" s="278"/>
    </row>
    <row r="10" spans="1:15">
      <c r="A10" s="282" t="s">
        <v>694</v>
      </c>
      <c r="B10" s="278"/>
      <c r="C10" s="278"/>
      <c r="D10" s="278" t="s">
        <v>695</v>
      </c>
      <c r="E10" s="278" t="s">
        <v>251</v>
      </c>
      <c r="F10" s="278"/>
      <c r="G10" s="279">
        <v>1032746</v>
      </c>
      <c r="H10" s="278" t="s">
        <v>680</v>
      </c>
      <c r="I10" s="280">
        <v>4079531</v>
      </c>
      <c r="J10" s="280" t="s">
        <v>696</v>
      </c>
      <c r="K10" s="283">
        <v>45107</v>
      </c>
      <c r="L10" s="278"/>
      <c r="M10" s="282" t="s">
        <v>697</v>
      </c>
      <c r="N10" s="278"/>
      <c r="O10" s="278" t="s">
        <v>316</v>
      </c>
    </row>
    <row r="11" spans="1:15">
      <c r="A11" s="282"/>
      <c r="B11" s="278"/>
      <c r="C11" s="278"/>
      <c r="D11" s="278" t="s">
        <v>698</v>
      </c>
      <c r="E11" s="278" t="s">
        <v>238</v>
      </c>
      <c r="F11" s="278" t="s">
        <v>699</v>
      </c>
      <c r="G11" s="279">
        <v>30625</v>
      </c>
      <c r="H11" s="278" t="s">
        <v>680</v>
      </c>
      <c r="I11" s="280">
        <v>4079531</v>
      </c>
      <c r="J11" s="280" t="s">
        <v>700</v>
      </c>
      <c r="K11" s="283">
        <v>45121</v>
      </c>
      <c r="L11" s="278"/>
      <c r="M11" s="282" t="s">
        <v>701</v>
      </c>
      <c r="N11" s="278"/>
      <c r="O11" s="278" t="s">
        <v>316</v>
      </c>
    </row>
    <row r="12" spans="1:15" ht="30">
      <c r="A12" s="282" t="s">
        <v>702</v>
      </c>
      <c r="B12" s="278" t="s">
        <v>248</v>
      </c>
      <c r="C12" s="278"/>
      <c r="D12" s="278" t="s">
        <v>698</v>
      </c>
      <c r="E12" s="278" t="s">
        <v>238</v>
      </c>
      <c r="F12" s="278" t="s">
        <v>699</v>
      </c>
      <c r="G12" s="279">
        <v>400000</v>
      </c>
      <c r="H12" s="278" t="s">
        <v>680</v>
      </c>
      <c r="I12" s="280">
        <v>4079531</v>
      </c>
      <c r="J12" s="280" t="s">
        <v>703</v>
      </c>
      <c r="K12" s="283">
        <v>45133</v>
      </c>
      <c r="L12" s="278"/>
      <c r="M12" s="284" t="s">
        <v>704</v>
      </c>
      <c r="N12" s="278"/>
      <c r="O12" s="278" t="s">
        <v>316</v>
      </c>
    </row>
    <row r="13" spans="1:15">
      <c r="A13" s="282" t="s">
        <v>705</v>
      </c>
      <c r="B13" s="278"/>
      <c r="C13" s="278"/>
      <c r="D13" s="278" t="s">
        <v>706</v>
      </c>
      <c r="E13" s="278" t="s">
        <v>238</v>
      </c>
      <c r="F13" s="278" t="s">
        <v>592</v>
      </c>
      <c r="G13" s="279">
        <v>-450000</v>
      </c>
      <c r="H13" s="278" t="s">
        <v>680</v>
      </c>
      <c r="I13" s="280">
        <v>4079531</v>
      </c>
      <c r="J13" s="280" t="s">
        <v>707</v>
      </c>
      <c r="K13" s="281">
        <v>45138</v>
      </c>
      <c r="L13" s="278"/>
      <c r="M13" s="282" t="s">
        <v>708</v>
      </c>
      <c r="N13" s="278"/>
      <c r="O13" s="278"/>
    </row>
    <row r="14" spans="1:15">
      <c r="A14" s="282"/>
      <c r="B14" s="278"/>
      <c r="C14" s="278"/>
      <c r="D14" s="278" t="s">
        <v>709</v>
      </c>
      <c r="E14" s="278" t="s">
        <v>238</v>
      </c>
      <c r="F14" s="278" t="s">
        <v>710</v>
      </c>
      <c r="G14" s="279">
        <v>400000</v>
      </c>
      <c r="H14" s="278" t="s">
        <v>680</v>
      </c>
      <c r="I14" s="280">
        <v>4079531</v>
      </c>
      <c r="J14" s="280" t="s">
        <v>711</v>
      </c>
      <c r="K14" s="283">
        <v>45143</v>
      </c>
      <c r="L14" s="278"/>
      <c r="M14" s="282" t="s">
        <v>712</v>
      </c>
      <c r="N14" s="278"/>
      <c r="O14" s="278" t="s">
        <v>316</v>
      </c>
    </row>
    <row r="15" spans="1:15" ht="30">
      <c r="A15" s="282"/>
      <c r="B15" s="278" t="s">
        <v>248</v>
      </c>
      <c r="C15" s="278"/>
      <c r="D15" s="278" t="s">
        <v>713</v>
      </c>
      <c r="E15" s="278" t="s">
        <v>238</v>
      </c>
      <c r="F15" s="278" t="s">
        <v>265</v>
      </c>
      <c r="G15" s="279">
        <v>50000</v>
      </c>
      <c r="H15" s="278" t="s">
        <v>680</v>
      </c>
      <c r="I15" s="280">
        <v>4079531</v>
      </c>
      <c r="J15" s="280" t="s">
        <v>714</v>
      </c>
      <c r="K15" s="283">
        <v>45157</v>
      </c>
      <c r="L15" s="278"/>
      <c r="M15" s="284" t="s">
        <v>715</v>
      </c>
      <c r="N15" s="278"/>
      <c r="O15" s="278" t="s">
        <v>316</v>
      </c>
    </row>
    <row r="16" spans="1:15">
      <c r="A16" s="282"/>
      <c r="B16" s="278"/>
      <c r="C16" s="278"/>
      <c r="D16" s="278" t="s">
        <v>713</v>
      </c>
      <c r="E16" s="278" t="s">
        <v>238</v>
      </c>
      <c r="F16" s="278" t="s">
        <v>265</v>
      </c>
      <c r="G16" s="279">
        <v>50000</v>
      </c>
      <c r="H16" s="278" t="s">
        <v>680</v>
      </c>
      <c r="I16" s="280">
        <v>4079531</v>
      </c>
      <c r="J16" s="280" t="s">
        <v>716</v>
      </c>
      <c r="K16" s="283">
        <v>45157</v>
      </c>
      <c r="L16" s="278"/>
      <c r="M16" s="282" t="s">
        <v>717</v>
      </c>
      <c r="N16" s="278"/>
      <c r="O16" s="278" t="s">
        <v>316</v>
      </c>
    </row>
    <row r="17" spans="1:15">
      <c r="A17" s="282" t="s">
        <v>718</v>
      </c>
      <c r="B17" s="278" t="s">
        <v>248</v>
      </c>
      <c r="C17" s="278"/>
      <c r="D17" s="278" t="s">
        <v>719</v>
      </c>
      <c r="E17" s="278" t="s">
        <v>238</v>
      </c>
      <c r="F17" s="278" t="s">
        <v>720</v>
      </c>
      <c r="G17" s="279">
        <v>50000</v>
      </c>
      <c r="H17" s="278" t="s">
        <v>680</v>
      </c>
      <c r="I17" s="280">
        <v>4079531</v>
      </c>
      <c r="J17" s="280" t="s">
        <v>721</v>
      </c>
      <c r="K17" s="283">
        <v>45161</v>
      </c>
      <c r="L17" s="278"/>
      <c r="M17" s="282" t="s">
        <v>722</v>
      </c>
      <c r="N17" s="278"/>
      <c r="O17" s="278" t="s">
        <v>316</v>
      </c>
    </row>
    <row r="18" spans="1:15">
      <c r="A18" s="282"/>
      <c r="B18" s="278"/>
      <c r="C18" s="278"/>
      <c r="D18" s="278" t="s">
        <v>723</v>
      </c>
      <c r="E18" s="278" t="s">
        <v>238</v>
      </c>
      <c r="F18" s="278" t="s">
        <v>592</v>
      </c>
      <c r="G18" s="279">
        <v>540000</v>
      </c>
      <c r="H18" s="278" t="s">
        <v>680</v>
      </c>
      <c r="I18" s="280">
        <v>4079531</v>
      </c>
      <c r="J18" s="280" t="s">
        <v>724</v>
      </c>
      <c r="K18" s="283">
        <v>45198</v>
      </c>
      <c r="L18" s="278"/>
      <c r="M18" s="282" t="s">
        <v>725</v>
      </c>
      <c r="N18" s="278"/>
      <c r="O18" s="278"/>
    </row>
    <row r="19" spans="1:15">
      <c r="A19" s="282" t="s">
        <v>726</v>
      </c>
      <c r="B19" s="278"/>
      <c r="C19" s="278"/>
      <c r="D19" s="278" t="s">
        <v>695</v>
      </c>
      <c r="E19" s="278" t="s">
        <v>251</v>
      </c>
      <c r="F19" s="278"/>
      <c r="G19" s="279">
        <v>2400000</v>
      </c>
      <c r="H19" s="278" t="s">
        <v>680</v>
      </c>
      <c r="I19" s="280">
        <v>4079531</v>
      </c>
      <c r="J19" s="280" t="s">
        <v>727</v>
      </c>
      <c r="K19" s="283">
        <v>45199</v>
      </c>
      <c r="L19" s="278"/>
      <c r="M19" s="282" t="s">
        <v>728</v>
      </c>
      <c r="N19" s="278"/>
      <c r="O19" s="278"/>
    </row>
    <row r="20" spans="1:15">
      <c r="A20" s="282" t="s">
        <v>729</v>
      </c>
      <c r="B20" s="278" t="s">
        <v>248</v>
      </c>
      <c r="C20" s="278"/>
      <c r="D20" s="278" t="s">
        <v>723</v>
      </c>
      <c r="E20" s="278" t="s">
        <v>238</v>
      </c>
      <c r="F20" s="278" t="s">
        <v>592</v>
      </c>
      <c r="G20" s="279">
        <v>200000</v>
      </c>
      <c r="H20" s="278" t="s">
        <v>680</v>
      </c>
      <c r="I20" s="280">
        <v>4079531</v>
      </c>
      <c r="J20" s="280" t="s">
        <v>730</v>
      </c>
      <c r="K20" s="283">
        <v>45232</v>
      </c>
      <c r="L20" s="278"/>
      <c r="M20" s="282" t="s">
        <v>731</v>
      </c>
      <c r="N20" s="278"/>
      <c r="O20" s="278"/>
    </row>
    <row r="21" spans="1:15">
      <c r="A21" s="282" t="s">
        <v>732</v>
      </c>
      <c r="B21" s="278" t="s">
        <v>269</v>
      </c>
      <c r="C21" s="278"/>
      <c r="D21" s="278" t="s">
        <v>255</v>
      </c>
      <c r="E21" s="278" t="s">
        <v>238</v>
      </c>
      <c r="F21" s="278" t="s">
        <v>733</v>
      </c>
      <c r="G21" s="279">
        <v>100000</v>
      </c>
      <c r="H21" s="278" t="s">
        <v>680</v>
      </c>
      <c r="I21" s="280">
        <v>4079531</v>
      </c>
      <c r="J21" s="280" t="s">
        <v>734</v>
      </c>
      <c r="K21" s="283">
        <v>45248</v>
      </c>
      <c r="L21" s="278"/>
      <c r="M21" s="282" t="s">
        <v>735</v>
      </c>
      <c r="N21" s="278"/>
      <c r="O21" s="278"/>
    </row>
    <row r="22" spans="1:15">
      <c r="A22" s="282" t="s">
        <v>736</v>
      </c>
      <c r="B22" s="278" t="s">
        <v>269</v>
      </c>
      <c r="C22" s="278"/>
      <c r="D22" s="278" t="s">
        <v>255</v>
      </c>
      <c r="E22" s="278" t="s">
        <v>238</v>
      </c>
      <c r="F22" s="278" t="s">
        <v>733</v>
      </c>
      <c r="G22" s="279">
        <v>30000</v>
      </c>
      <c r="H22" s="278" t="s">
        <v>680</v>
      </c>
      <c r="I22" s="280">
        <v>4079531</v>
      </c>
      <c r="J22" s="280" t="s">
        <v>737</v>
      </c>
      <c r="K22" s="283">
        <v>45254</v>
      </c>
      <c r="L22" s="278"/>
      <c r="M22" s="282" t="s">
        <v>738</v>
      </c>
      <c r="N22" s="278"/>
      <c r="O22" s="278"/>
    </row>
    <row r="23" spans="1:15">
      <c r="A23" s="282" t="s">
        <v>739</v>
      </c>
      <c r="B23" s="278"/>
      <c r="C23" s="278"/>
      <c r="D23" s="278" t="s">
        <v>695</v>
      </c>
      <c r="E23" s="278" t="s">
        <v>251</v>
      </c>
      <c r="F23" s="278"/>
      <c r="G23" s="279">
        <v>1215074</v>
      </c>
      <c r="H23" s="278" t="s">
        <v>680</v>
      </c>
      <c r="I23" s="280">
        <v>4079531</v>
      </c>
      <c r="J23" s="280" t="s">
        <v>740</v>
      </c>
      <c r="K23" s="283">
        <v>45291</v>
      </c>
      <c r="L23" s="278"/>
      <c r="M23" s="282" t="s">
        <v>741</v>
      </c>
      <c r="N23" s="278"/>
      <c r="O23" s="278"/>
    </row>
    <row r="24" spans="1:15">
      <c r="A24" s="282" t="s">
        <v>742</v>
      </c>
      <c r="B24" s="278"/>
      <c r="C24" s="278"/>
      <c r="D24" s="278" t="s">
        <v>313</v>
      </c>
      <c r="E24" s="278" t="s">
        <v>251</v>
      </c>
      <c r="F24" s="278"/>
      <c r="G24" s="279">
        <v>1720000</v>
      </c>
      <c r="H24" s="278" t="s">
        <v>680</v>
      </c>
      <c r="I24" s="280">
        <v>4079531</v>
      </c>
      <c r="J24" s="280" t="s">
        <v>743</v>
      </c>
      <c r="K24" s="283">
        <v>45371</v>
      </c>
      <c r="L24" s="278"/>
      <c r="M24" s="282" t="s">
        <v>744</v>
      </c>
      <c r="N24" s="278"/>
      <c r="O24" s="278"/>
    </row>
    <row r="25" spans="1:15">
      <c r="A25" s="282" t="s">
        <v>745</v>
      </c>
      <c r="B25" s="278"/>
      <c r="C25" s="278"/>
      <c r="D25" s="278" t="s">
        <v>695</v>
      </c>
      <c r="E25" s="278" t="s">
        <v>251</v>
      </c>
      <c r="F25" s="278"/>
      <c r="G25" s="279">
        <v>2736693</v>
      </c>
      <c r="H25" s="278" t="s">
        <v>680</v>
      </c>
      <c r="I25" s="280">
        <v>4079531</v>
      </c>
      <c r="J25" s="280" t="s">
        <v>746</v>
      </c>
      <c r="K25" s="283">
        <v>45382</v>
      </c>
      <c r="L25" s="278"/>
      <c r="M25" s="282" t="s">
        <v>747</v>
      </c>
      <c r="N25" s="278"/>
      <c r="O25" s="278"/>
    </row>
    <row r="26" spans="1:15">
      <c r="A26" s="263"/>
      <c r="G26" s="264"/>
      <c r="J26" s="263"/>
      <c r="K26" s="262"/>
      <c r="M26" s="263"/>
    </row>
    <row r="27" spans="1:15">
      <c r="A27" s="263"/>
      <c r="G27" s="264"/>
      <c r="J27" s="263"/>
      <c r="K27" s="262"/>
      <c r="M27" s="263"/>
    </row>
    <row r="28" spans="1:15">
      <c r="A28" s="263"/>
      <c r="G28" s="264"/>
      <c r="J28" s="263"/>
      <c r="K28" s="262"/>
      <c r="M28" s="263"/>
    </row>
    <row r="29" spans="1:15">
      <c r="G29" s="264"/>
      <c r="J29" s="263"/>
      <c r="K29" s="262"/>
      <c r="M29" s="263"/>
    </row>
    <row r="30" spans="1:15">
      <c r="A30" s="263"/>
      <c r="G30" s="264"/>
      <c r="J30" s="263"/>
      <c r="K30" s="262"/>
      <c r="M30" s="263"/>
    </row>
    <row r="31" spans="1:15">
      <c r="A31" s="263"/>
      <c r="G31" s="264"/>
      <c r="J31" s="263"/>
      <c r="K31" s="262"/>
      <c r="M31" s="263"/>
    </row>
    <row r="32" spans="1:15">
      <c r="A32" s="263"/>
      <c r="G32" s="264"/>
      <c r="J32" s="263"/>
      <c r="K32" s="262"/>
      <c r="M32" s="263"/>
    </row>
    <row r="33" spans="1:13">
      <c r="A33" s="263"/>
      <c r="G33" s="264"/>
      <c r="J33" s="263"/>
      <c r="K33" s="262"/>
      <c r="M33" s="263"/>
    </row>
    <row r="34" spans="1:13">
      <c r="A34" s="263"/>
      <c r="G34" s="264"/>
      <c r="J34" s="263"/>
      <c r="K34" s="262"/>
      <c r="M34" s="263"/>
    </row>
    <row r="35" spans="1:13">
      <c r="A35" s="263"/>
      <c r="G35" s="264"/>
      <c r="J35" s="263"/>
      <c r="K35" s="262"/>
      <c r="M35" s="263"/>
    </row>
    <row r="36" spans="1:13">
      <c r="A36" s="263"/>
      <c r="G36" s="264"/>
      <c r="J36" s="263"/>
      <c r="K36" s="262"/>
      <c r="M36" s="263"/>
    </row>
    <row r="37" spans="1:13">
      <c r="A37" s="263"/>
      <c r="G37" s="264"/>
      <c r="J37" s="263"/>
      <c r="K37" s="262"/>
      <c r="M37" s="263"/>
    </row>
    <row r="38" spans="1:13">
      <c r="A38" s="263"/>
      <c r="G38" s="264"/>
      <c r="J38" s="263"/>
      <c r="K38" s="262"/>
      <c r="M38" s="263"/>
    </row>
    <row r="39" spans="1:13">
      <c r="A39" s="263"/>
      <c r="G39" s="264"/>
      <c r="J39" s="263"/>
      <c r="K39" s="262"/>
      <c r="M39" s="263"/>
    </row>
    <row r="40" spans="1:13">
      <c r="A40" s="263"/>
      <c r="G40" s="264"/>
      <c r="J40" s="263"/>
      <c r="K40" s="262"/>
      <c r="M40" s="263"/>
    </row>
    <row r="41" spans="1:13">
      <c r="A41" s="263"/>
      <c r="G41" s="264"/>
      <c r="J41" s="263"/>
      <c r="K41" s="262"/>
      <c r="M41" s="263"/>
    </row>
    <row r="42" spans="1:13">
      <c r="A42" s="263"/>
      <c r="G42" s="264"/>
      <c r="J42" s="263"/>
      <c r="K42" s="262"/>
      <c r="M42" s="263"/>
    </row>
    <row r="43" spans="1:13">
      <c r="A43" s="263"/>
      <c r="G43" s="264"/>
      <c r="J43" s="263"/>
      <c r="K43" s="262"/>
      <c r="M43" s="263"/>
    </row>
    <row r="44" spans="1:13">
      <c r="A44" s="263"/>
      <c r="G44" s="264"/>
      <c r="J44" s="263"/>
      <c r="K44" s="262"/>
      <c r="M44" s="263"/>
    </row>
    <row r="45" spans="1:13">
      <c r="A45" s="263"/>
      <c r="G45" s="264"/>
      <c r="J45" s="263"/>
      <c r="K45" s="262"/>
      <c r="M45" s="263"/>
    </row>
    <row r="46" spans="1:13">
      <c r="A46" s="263"/>
      <c r="G46" s="264"/>
      <c r="J46" s="263"/>
      <c r="K46" s="262"/>
      <c r="M46" s="263"/>
    </row>
    <row r="47" spans="1:13">
      <c r="G47" s="264"/>
      <c r="J47" s="263"/>
      <c r="K47" s="262"/>
      <c r="M47" s="263"/>
    </row>
    <row r="48" spans="1:13">
      <c r="G48" s="264"/>
      <c r="J48" s="263"/>
      <c r="K48" s="262"/>
      <c r="M48" s="263"/>
    </row>
    <row r="49" spans="1:13">
      <c r="A49" s="263"/>
      <c r="G49" s="264"/>
      <c r="J49" s="263"/>
      <c r="K49" s="262"/>
      <c r="M49" s="263"/>
    </row>
    <row r="50" spans="1:13">
      <c r="A50" s="263"/>
      <c r="G50" s="264"/>
      <c r="J50" s="263"/>
      <c r="K50" s="262"/>
      <c r="M50" s="263"/>
    </row>
    <row r="51" spans="1:13">
      <c r="A51" s="263"/>
      <c r="G51" s="264"/>
      <c r="J51" s="263"/>
      <c r="K51" s="262"/>
      <c r="M51" s="263"/>
    </row>
    <row r="52" spans="1:13">
      <c r="A52" s="263"/>
      <c r="G52" s="264"/>
      <c r="J52" s="263"/>
      <c r="K52" s="262"/>
      <c r="M52" s="263"/>
    </row>
    <row r="53" spans="1:13">
      <c r="A53" s="263"/>
      <c r="G53" s="264"/>
      <c r="J53" s="263"/>
      <c r="K53" s="262"/>
      <c r="M53" s="263"/>
    </row>
    <row r="54" spans="1:13">
      <c r="G54" s="264"/>
      <c r="J54" s="263"/>
      <c r="K54" s="262"/>
      <c r="M54" s="263"/>
    </row>
    <row r="55" spans="1:13">
      <c r="A55" s="263"/>
      <c r="G55" s="264"/>
      <c r="J55" s="263"/>
      <c r="K55" s="262"/>
      <c r="M55" s="263"/>
    </row>
    <row r="56" spans="1:13">
      <c r="A56" s="263"/>
      <c r="G56" s="264"/>
      <c r="J56" s="263"/>
      <c r="K56" s="262"/>
      <c r="M56" s="263"/>
    </row>
    <row r="57" spans="1:13">
      <c r="A57" s="263"/>
      <c r="G57" s="264"/>
      <c r="J57" s="263"/>
      <c r="K57" s="262"/>
      <c r="M57" s="263"/>
    </row>
    <row r="58" spans="1:13">
      <c r="A58" s="263"/>
      <c r="G58" s="264"/>
      <c r="J58" s="263"/>
      <c r="K58" s="262"/>
      <c r="M58" s="263"/>
    </row>
    <row r="59" spans="1:13">
      <c r="A59" s="263"/>
      <c r="G59" s="264"/>
      <c r="J59" s="263"/>
      <c r="K59" s="262"/>
      <c r="M59" s="263"/>
    </row>
    <row r="60" spans="1:13">
      <c r="A60" s="263"/>
      <c r="G60" s="264"/>
      <c r="J60" s="263"/>
      <c r="K60" s="262"/>
      <c r="M60" s="263"/>
    </row>
    <row r="61" spans="1:13">
      <c r="A61" s="263"/>
      <c r="G61" s="264"/>
      <c r="J61" s="263"/>
      <c r="K61" s="262"/>
      <c r="M61" s="263"/>
    </row>
    <row r="62" spans="1:13">
      <c r="A62" s="263"/>
      <c r="G62" s="264"/>
      <c r="J62" s="263"/>
      <c r="K62" s="262"/>
      <c r="M62" s="263"/>
    </row>
    <row r="63" spans="1:13">
      <c r="A63" s="263"/>
      <c r="G63" s="264"/>
      <c r="J63" s="263"/>
      <c r="K63" s="262"/>
      <c r="M63" s="263"/>
    </row>
    <row r="64" spans="1:13">
      <c r="A64" s="263"/>
      <c r="G64" s="264"/>
      <c r="J64" s="263"/>
      <c r="K64" s="262"/>
      <c r="M64" s="263"/>
    </row>
    <row r="65" spans="1:13">
      <c r="A65" s="263"/>
      <c r="G65" s="264"/>
      <c r="J65" s="263"/>
      <c r="K65" s="262"/>
      <c r="M65" s="263"/>
    </row>
    <row r="66" spans="1:13">
      <c r="A66" s="263"/>
      <c r="G66" s="264"/>
      <c r="J66" s="263"/>
      <c r="K66" s="262"/>
      <c r="M66" s="263"/>
    </row>
    <row r="67" spans="1:13">
      <c r="A67" s="263"/>
      <c r="G67" s="265"/>
      <c r="J67" s="263"/>
      <c r="K67" s="262"/>
      <c r="M67" s="263"/>
    </row>
    <row r="68" spans="1:13">
      <c r="A68" s="263"/>
      <c r="G68" s="265"/>
      <c r="J68" s="263"/>
      <c r="K68" s="262"/>
      <c r="M68" s="263"/>
    </row>
    <row r="69" spans="1:13">
      <c r="A69" s="263"/>
      <c r="G69" s="265"/>
      <c r="J69" s="263"/>
      <c r="K69" s="262"/>
      <c r="M69" s="263"/>
    </row>
    <row r="70" spans="1:13">
      <c r="A70" s="263"/>
      <c r="G70" s="265"/>
      <c r="J70" s="263"/>
      <c r="K70" s="262"/>
      <c r="M70" s="263"/>
    </row>
    <row r="71" spans="1:13">
      <c r="A71" s="263"/>
      <c r="G71" s="265"/>
      <c r="J71" s="263"/>
      <c r="K71" s="262"/>
      <c r="M71" s="263"/>
    </row>
    <row r="72" spans="1:13">
      <c r="A72" s="263"/>
      <c r="G72" s="265"/>
      <c r="J72" s="263"/>
      <c r="K72" s="262"/>
      <c r="M72" s="263"/>
    </row>
    <row r="73" spans="1:13">
      <c r="A73" s="263"/>
      <c r="G73" s="265"/>
      <c r="J73" s="263"/>
      <c r="K73" s="262"/>
      <c r="M73" s="263"/>
    </row>
    <row r="74" spans="1:13">
      <c r="A74" s="263"/>
      <c r="G74" s="265"/>
      <c r="J74" s="263"/>
      <c r="K74" s="262"/>
      <c r="M74" s="263"/>
    </row>
    <row r="75" spans="1:13">
      <c r="A75" s="263"/>
      <c r="G75" s="265"/>
      <c r="J75" s="263"/>
      <c r="K75" s="262"/>
      <c r="M75" s="263"/>
    </row>
    <row r="76" spans="1:13">
      <c r="A76" s="263"/>
      <c r="G76" s="265"/>
      <c r="J76" s="263"/>
      <c r="K76" s="262"/>
      <c r="M76" s="263"/>
    </row>
    <row r="77" spans="1:13">
      <c r="A77" s="263"/>
      <c r="G77" s="265"/>
      <c r="J77" s="263"/>
      <c r="K77" s="262"/>
      <c r="M77" s="263"/>
    </row>
    <row r="78" spans="1:13">
      <c r="A78" s="263"/>
      <c r="G78" s="265"/>
      <c r="J78" s="263"/>
      <c r="K78" s="262"/>
      <c r="M78" s="263"/>
    </row>
    <row r="79" spans="1:13">
      <c r="A79" s="263"/>
      <c r="G79" s="265"/>
      <c r="J79" s="263"/>
      <c r="K79" s="262"/>
      <c r="M79" s="263"/>
    </row>
    <row r="80" spans="1:13">
      <c r="A80" s="263"/>
      <c r="G80" s="265"/>
      <c r="J80" s="263"/>
      <c r="K80" s="262"/>
      <c r="M80" s="263"/>
    </row>
    <row r="81" spans="1:13">
      <c r="A81" s="263"/>
      <c r="G81" s="265"/>
      <c r="J81" s="263"/>
      <c r="K81" s="262"/>
      <c r="M81" s="263"/>
    </row>
    <row r="82" spans="1:13">
      <c r="A82" s="263"/>
      <c r="G82" s="265"/>
      <c r="J82" s="263"/>
      <c r="K82" s="262"/>
      <c r="M82" s="263"/>
    </row>
    <row r="83" spans="1:13">
      <c r="A83" s="263"/>
      <c r="G83" s="265"/>
      <c r="J83" s="263"/>
      <c r="K83" s="262"/>
      <c r="M83" s="263"/>
    </row>
    <row r="84" spans="1:13">
      <c r="A84" s="263"/>
      <c r="G84" s="265"/>
      <c r="J84" s="263"/>
      <c r="K84" s="262"/>
      <c r="M84" s="263"/>
    </row>
    <row r="85" spans="1:13">
      <c r="A85" s="263"/>
      <c r="G85" s="265"/>
      <c r="J85" s="263"/>
      <c r="K85" s="262"/>
      <c r="M85" s="263"/>
    </row>
    <row r="86" spans="1:13">
      <c r="A86" s="263"/>
      <c r="G86" s="265"/>
      <c r="J86" s="263"/>
      <c r="K86" s="262"/>
      <c r="M86" s="263"/>
    </row>
    <row r="87" spans="1:13">
      <c r="A87" s="263"/>
      <c r="G87" s="265"/>
      <c r="J87" s="263"/>
      <c r="K87" s="262"/>
      <c r="M87" s="263"/>
    </row>
    <row r="88" spans="1:13">
      <c r="A88" s="263"/>
      <c r="G88" s="265"/>
      <c r="J88" s="263"/>
      <c r="K88" s="262"/>
      <c r="M88" s="263"/>
    </row>
    <row r="89" spans="1:13">
      <c r="A89" s="263"/>
      <c r="G89" s="265"/>
      <c r="J89" s="263"/>
      <c r="K89" s="262"/>
      <c r="M89" s="263"/>
    </row>
    <row r="90" spans="1:13">
      <c r="A90" s="263"/>
      <c r="G90" s="265"/>
      <c r="J90" s="263"/>
      <c r="K90" s="262"/>
      <c r="M90" s="263"/>
    </row>
    <row r="91" spans="1:13">
      <c r="A91" s="263"/>
      <c r="G91" s="265"/>
      <c r="J91" s="263"/>
      <c r="K91" s="262"/>
      <c r="M91" s="263"/>
    </row>
    <row r="92" spans="1:13">
      <c r="A92" s="263"/>
      <c r="G92" s="265"/>
      <c r="J92" s="263"/>
      <c r="K92" s="262"/>
      <c r="M92" s="263"/>
    </row>
    <row r="93" spans="1:13">
      <c r="A93" s="263"/>
      <c r="G93" s="265"/>
      <c r="J93" s="263"/>
      <c r="K93" s="262"/>
      <c r="M93" s="263"/>
    </row>
    <row r="94" spans="1:13">
      <c r="A94" s="263"/>
      <c r="G94" s="265"/>
      <c r="J94" s="263"/>
      <c r="K94" s="262"/>
      <c r="M94" s="263"/>
    </row>
    <row r="95" spans="1:13">
      <c r="A95" s="263"/>
      <c r="G95" s="265"/>
      <c r="J95" s="263"/>
      <c r="K95" s="262"/>
      <c r="M95" s="263"/>
    </row>
    <row r="96" spans="1:13">
      <c r="A96" s="263"/>
      <c r="G96" s="265"/>
      <c r="J96" s="263"/>
      <c r="K96" s="262"/>
      <c r="M96" s="263"/>
    </row>
    <row r="97" spans="1:13">
      <c r="A97" s="263"/>
      <c r="G97" s="265"/>
      <c r="J97" s="263"/>
      <c r="K97" s="262"/>
      <c r="M97" s="263"/>
    </row>
    <row r="98" spans="1:13">
      <c r="A98" s="263"/>
      <c r="G98" s="265"/>
      <c r="J98" s="263"/>
      <c r="K98" s="262"/>
      <c r="M98" s="263"/>
    </row>
    <row r="99" spans="1:13">
      <c r="A99" s="263"/>
      <c r="G99" s="265"/>
      <c r="J99" s="263"/>
      <c r="K99" s="262"/>
      <c r="M99" s="263"/>
    </row>
    <row r="100" spans="1:13">
      <c r="A100" s="263"/>
      <c r="G100" s="265"/>
      <c r="J100" s="263"/>
      <c r="K100" s="262"/>
      <c r="M100" s="263"/>
    </row>
    <row r="101" spans="1:13">
      <c r="A101" s="263"/>
      <c r="G101" s="265"/>
      <c r="J101" s="263"/>
      <c r="K101" s="262"/>
      <c r="M101" s="263"/>
    </row>
    <row r="102" spans="1:13">
      <c r="A102" s="263"/>
      <c r="G102" s="265"/>
      <c r="J102" s="263"/>
      <c r="K102" s="262"/>
      <c r="M102" s="263"/>
    </row>
    <row r="103" spans="1:13">
      <c r="A103" s="263"/>
      <c r="G103" s="265"/>
      <c r="J103" s="263"/>
      <c r="K103" s="262"/>
      <c r="M103" s="263"/>
    </row>
    <row r="104" spans="1:13">
      <c r="A104" s="263"/>
      <c r="G104" s="265"/>
      <c r="J104" s="263"/>
      <c r="K104" s="262"/>
      <c r="M104" s="263"/>
    </row>
    <row r="105" spans="1:13">
      <c r="A105" s="263"/>
      <c r="G105" s="265"/>
      <c r="J105" s="263"/>
      <c r="K105" s="262"/>
      <c r="M105" s="263"/>
    </row>
    <row r="106" spans="1:13">
      <c r="A106" s="263"/>
      <c r="G106" s="265"/>
      <c r="J106" s="263"/>
      <c r="K106" s="262"/>
      <c r="M106" s="263"/>
    </row>
    <row r="107" spans="1:13">
      <c r="A107" s="263"/>
      <c r="G107" s="265"/>
      <c r="J107" s="263"/>
      <c r="K107" s="262"/>
      <c r="M107" s="263"/>
    </row>
    <row r="108" spans="1:13">
      <c r="A108" s="263"/>
      <c r="G108" s="265"/>
      <c r="J108" s="263"/>
      <c r="K108" s="262"/>
      <c r="M108" s="263"/>
    </row>
    <row r="109" spans="1:13">
      <c r="A109" s="263"/>
      <c r="G109" s="265"/>
      <c r="J109" s="263"/>
      <c r="K109" s="262"/>
      <c r="M109" s="263"/>
    </row>
    <row r="110" spans="1:13">
      <c r="A110" s="263"/>
      <c r="G110" s="265"/>
      <c r="J110" s="263"/>
      <c r="K110" s="262"/>
      <c r="M110" s="263"/>
    </row>
    <row r="111" spans="1:13">
      <c r="A111" s="263"/>
      <c r="G111" s="265"/>
      <c r="J111" s="263"/>
      <c r="K111" s="262"/>
      <c r="M111" s="263"/>
    </row>
    <row r="112" spans="1:13">
      <c r="A112" s="263"/>
      <c r="G112" s="265"/>
      <c r="J112" s="263"/>
      <c r="K112" s="262"/>
      <c r="M112" s="263"/>
    </row>
    <row r="113" spans="1:13">
      <c r="A113" s="263"/>
      <c r="G113" s="265"/>
      <c r="J113" s="263"/>
      <c r="K113" s="262"/>
      <c r="M113" s="263"/>
    </row>
    <row r="114" spans="1:13">
      <c r="A114" s="263"/>
      <c r="G114" s="265"/>
      <c r="J114" s="263"/>
      <c r="K114" s="262"/>
      <c r="M114" s="263"/>
    </row>
    <row r="115" spans="1:13">
      <c r="A115" s="263"/>
      <c r="G115" s="265"/>
      <c r="J115" s="263"/>
      <c r="K115" s="262"/>
      <c r="M115" s="263"/>
    </row>
    <row r="116" spans="1:13">
      <c r="A116" s="263"/>
      <c r="G116" s="265"/>
      <c r="J116" s="263"/>
      <c r="K116" s="262"/>
      <c r="M116" s="263"/>
    </row>
    <row r="117" spans="1:13">
      <c r="A117" s="263"/>
      <c r="G117" s="265"/>
      <c r="J117" s="263"/>
      <c r="K117" s="262"/>
      <c r="M117" s="263"/>
    </row>
    <row r="118" spans="1:13">
      <c r="A118" s="263"/>
      <c r="G118" s="265"/>
      <c r="J118" s="263"/>
      <c r="K118" s="262"/>
      <c r="M118" s="263"/>
    </row>
    <row r="119" spans="1:13">
      <c r="A119" s="263"/>
      <c r="G119" s="265"/>
      <c r="J119" s="263"/>
      <c r="K119" s="262"/>
      <c r="M119" s="263"/>
    </row>
    <row r="120" spans="1:13">
      <c r="A120" s="263"/>
      <c r="G120" s="265"/>
      <c r="J120" s="263"/>
      <c r="K120" s="262"/>
      <c r="M120" s="263"/>
    </row>
    <row r="121" spans="1:13">
      <c r="A121" s="263"/>
      <c r="G121" s="265"/>
      <c r="J121" s="263"/>
      <c r="K121" s="262"/>
      <c r="M121" s="263"/>
    </row>
    <row r="122" spans="1:13">
      <c r="A122" s="263"/>
      <c r="G122" s="265"/>
      <c r="J122" s="263"/>
      <c r="K122" s="262"/>
      <c r="M122" s="263"/>
    </row>
    <row r="123" spans="1:13">
      <c r="A123" s="263"/>
      <c r="G123" s="265"/>
      <c r="J123" s="263"/>
      <c r="K123" s="262"/>
      <c r="M123" s="263"/>
    </row>
    <row r="124" spans="1:13">
      <c r="A124" s="263"/>
      <c r="G124" s="265"/>
      <c r="J124" s="263"/>
      <c r="K124" s="262"/>
      <c r="M124" s="263"/>
    </row>
    <row r="125" spans="1:13">
      <c r="A125" s="263"/>
      <c r="G125" s="265"/>
      <c r="J125" s="263"/>
      <c r="K125" s="262"/>
      <c r="M125" s="263"/>
    </row>
    <row r="126" spans="1:13">
      <c r="A126" s="263"/>
      <c r="G126" s="265"/>
      <c r="J126" s="263"/>
      <c r="K126" s="262"/>
      <c r="M126" s="263"/>
    </row>
    <row r="127" spans="1:13">
      <c r="A127" s="263"/>
      <c r="G127" s="265"/>
      <c r="J127" s="263"/>
      <c r="K127" s="262"/>
      <c r="M127" s="263"/>
    </row>
    <row r="128" spans="1:13">
      <c r="A128" s="263"/>
      <c r="G128" s="265"/>
      <c r="J128" s="263"/>
      <c r="K128" s="262"/>
      <c r="M128" s="263"/>
    </row>
    <row r="129" spans="1:13">
      <c r="A129" s="263"/>
      <c r="G129" s="265"/>
      <c r="J129" s="263"/>
      <c r="K129" s="262"/>
      <c r="M129" s="263"/>
    </row>
    <row r="130" spans="1:13">
      <c r="A130" s="263"/>
      <c r="G130" s="266"/>
      <c r="J130" s="263"/>
      <c r="K130" s="262"/>
      <c r="M130" s="263"/>
    </row>
    <row r="131" spans="1:13">
      <c r="A131" s="263"/>
      <c r="G131" s="266"/>
      <c r="J131" s="263"/>
      <c r="K131" s="262"/>
      <c r="M131" s="263"/>
    </row>
    <row r="132" spans="1:13">
      <c r="A132" s="263"/>
      <c r="G132" s="266"/>
      <c r="J132" s="263"/>
      <c r="K132" s="262"/>
      <c r="M132" s="263"/>
    </row>
    <row r="133" spans="1:13">
      <c r="A133" s="263"/>
      <c r="G133" s="266"/>
      <c r="J133" s="263"/>
      <c r="K133" s="262"/>
      <c r="M133" s="263"/>
    </row>
    <row r="134" spans="1:13">
      <c r="A134" s="263"/>
      <c r="G134" s="266"/>
      <c r="J134" s="263"/>
      <c r="K134" s="262"/>
      <c r="M134" s="263"/>
    </row>
    <row r="135" spans="1:13">
      <c r="A135" s="263"/>
      <c r="G135" s="266"/>
      <c r="J135" s="263"/>
      <c r="K135" s="262"/>
      <c r="M135" s="263"/>
    </row>
    <row r="136" spans="1:13">
      <c r="A136" s="263"/>
      <c r="G136" s="266"/>
      <c r="J136" s="263"/>
      <c r="K136" s="262"/>
      <c r="M136" s="263"/>
    </row>
    <row r="137" spans="1:13">
      <c r="A137" s="267"/>
      <c r="B137" s="267"/>
      <c r="G137" s="266"/>
      <c r="J137" s="263"/>
      <c r="K137" s="262"/>
      <c r="M137" s="263"/>
    </row>
    <row r="138" spans="1:13">
      <c r="A138" s="263"/>
      <c r="G138" s="266"/>
      <c r="J138" s="263"/>
      <c r="K138" s="262"/>
      <c r="M138" s="263"/>
    </row>
    <row r="139" spans="1:13">
      <c r="A139" s="268"/>
      <c r="B139" s="268"/>
      <c r="C139" s="269"/>
      <c r="D139" s="269"/>
      <c r="E139" s="269"/>
      <c r="F139" s="269"/>
      <c r="G139" s="270"/>
      <c r="H139" s="269"/>
      <c r="I139" s="269"/>
      <c r="J139" s="269"/>
      <c r="K139" s="271"/>
      <c r="L139" s="269"/>
      <c r="M139" s="269"/>
    </row>
    <row r="140" spans="1:13">
      <c r="A140" s="268"/>
      <c r="B140" s="268"/>
      <c r="C140" s="269"/>
      <c r="D140" s="269"/>
      <c r="E140" s="269"/>
      <c r="F140" s="269"/>
      <c r="G140" s="270"/>
      <c r="H140" s="269"/>
      <c r="I140" s="269"/>
      <c r="J140" s="269"/>
      <c r="K140" s="271"/>
      <c r="L140" s="269"/>
      <c r="M140" s="269"/>
    </row>
    <row r="141" spans="1:13" s="269" customFormat="1">
      <c r="A141" s="268"/>
      <c r="B141" s="268"/>
      <c r="G141" s="270"/>
      <c r="K141" s="271"/>
    </row>
    <row r="142" spans="1:13" s="269" customFormat="1">
      <c r="A142" s="268"/>
      <c r="B142" s="268"/>
      <c r="G142" s="270"/>
      <c r="K142" s="271"/>
    </row>
    <row r="143" spans="1:13">
      <c r="B143" s="268"/>
      <c r="C143" s="269"/>
      <c r="D143" s="269"/>
      <c r="E143" s="269"/>
      <c r="G143" s="266"/>
      <c r="H143" s="269"/>
      <c r="I143" s="269"/>
      <c r="J143" s="269"/>
      <c r="K143" s="271"/>
      <c r="M143" s="263"/>
    </row>
    <row r="144" spans="1:13">
      <c r="B144" s="268"/>
      <c r="C144" s="269"/>
      <c r="D144" s="269"/>
      <c r="E144" s="269"/>
      <c r="G144" s="266"/>
      <c r="H144" s="269"/>
      <c r="I144" s="269"/>
      <c r="J144" s="269"/>
      <c r="K144" s="271"/>
      <c r="M144" s="263"/>
    </row>
    <row r="145" spans="1:13">
      <c r="B145" s="268"/>
      <c r="C145" s="269"/>
      <c r="D145" s="269"/>
      <c r="E145" s="269"/>
      <c r="G145" s="266"/>
      <c r="J145" s="263"/>
      <c r="K145" s="262"/>
      <c r="M145" s="263"/>
    </row>
    <row r="146" spans="1:13">
      <c r="B146" s="268"/>
      <c r="C146" s="269"/>
      <c r="D146" s="269"/>
      <c r="E146" s="269"/>
      <c r="G146" s="266"/>
      <c r="J146" s="263"/>
      <c r="K146" s="262"/>
      <c r="M146" s="263"/>
    </row>
    <row r="147" spans="1:13" s="269" customFormat="1">
      <c r="A147" s="268"/>
      <c r="B147" s="268"/>
      <c r="G147" s="270"/>
      <c r="K147" s="271"/>
      <c r="L147" s="272"/>
    </row>
    <row r="148" spans="1:13" s="269" customFormat="1">
      <c r="A148" s="268"/>
      <c r="B148" s="268"/>
      <c r="G148" s="270"/>
      <c r="K148" s="271"/>
      <c r="L148" s="272"/>
    </row>
    <row r="149" spans="1:13">
      <c r="C149" s="269"/>
      <c r="D149" s="269"/>
      <c r="E149" s="269"/>
      <c r="G149" s="266"/>
      <c r="J149" s="263"/>
      <c r="K149" s="262"/>
      <c r="M149" s="263"/>
    </row>
    <row r="150" spans="1:13" s="269" customFormat="1">
      <c r="B150" s="268"/>
      <c r="G150" s="270"/>
      <c r="K150" s="273"/>
    </row>
    <row r="151" spans="1:13" s="269" customFormat="1">
      <c r="B151" s="268"/>
      <c r="F151" s="274"/>
      <c r="G151" s="270"/>
      <c r="K151" s="273"/>
    </row>
    <row r="152" spans="1:13" s="269" customFormat="1">
      <c r="B152" s="268"/>
      <c r="F152" s="274"/>
      <c r="G152" s="270"/>
      <c r="K152" s="273"/>
    </row>
    <row r="153" spans="1:13">
      <c r="B153" s="268"/>
      <c r="C153" s="269"/>
      <c r="D153" s="269"/>
      <c r="E153" s="269"/>
      <c r="G153" s="266"/>
      <c r="J153" s="263"/>
      <c r="K153" s="262"/>
      <c r="M153" s="263"/>
    </row>
    <row r="154" spans="1:13">
      <c r="B154" s="268"/>
      <c r="C154" s="269"/>
      <c r="D154" s="269"/>
      <c r="E154" s="269"/>
      <c r="G154" s="266"/>
      <c r="J154" s="263"/>
      <c r="K154" s="262"/>
      <c r="M154" s="263"/>
    </row>
    <row r="155" spans="1:13">
      <c r="B155" s="268"/>
      <c r="C155" s="269"/>
      <c r="D155" s="269"/>
      <c r="E155" s="269"/>
      <c r="G155" s="266"/>
      <c r="J155" s="263"/>
      <c r="K155" s="262"/>
      <c r="M155" s="263"/>
    </row>
    <row r="156" spans="1:13">
      <c r="E156" s="269"/>
      <c r="F156" s="269"/>
      <c r="G156" s="266"/>
      <c r="J156" s="263"/>
      <c r="K156" s="262"/>
      <c r="M156" s="263"/>
    </row>
    <row r="157" spans="1:13">
      <c r="C157" s="269"/>
      <c r="D157" s="269"/>
      <c r="E157" s="269"/>
      <c r="G157" s="266"/>
      <c r="J157" s="263"/>
      <c r="K157" s="262"/>
      <c r="M157" s="263"/>
    </row>
    <row r="158" spans="1:13">
      <c r="E158" s="269"/>
      <c r="F158" s="269"/>
      <c r="G158" s="266"/>
      <c r="J158" s="263"/>
      <c r="K158" s="262"/>
      <c r="M158" s="263"/>
    </row>
    <row r="159" spans="1:13">
      <c r="C159" s="269"/>
      <c r="D159" s="269"/>
      <c r="E159" s="269"/>
      <c r="G159" s="266"/>
      <c r="J159" s="263"/>
      <c r="K159" s="262"/>
      <c r="M159" s="263"/>
    </row>
    <row r="160" spans="1:13">
      <c r="C160" s="269"/>
      <c r="D160" s="269"/>
      <c r="E160" s="269"/>
      <c r="G160" s="266"/>
      <c r="J160" s="263"/>
      <c r="K160" s="262"/>
      <c r="M160" s="263"/>
    </row>
    <row r="161" spans="1:13" s="269" customFormat="1">
      <c r="A161" s="268"/>
      <c r="B161" s="268"/>
      <c r="G161" s="275"/>
      <c r="K161" s="273"/>
    </row>
    <row r="162" spans="1:13" s="269" customFormat="1">
      <c r="A162" s="268"/>
      <c r="B162" s="268"/>
      <c r="G162" s="275"/>
      <c r="K162" s="273"/>
    </row>
    <row r="163" spans="1:13">
      <c r="E163" s="269"/>
      <c r="G163" s="266"/>
      <c r="J163" s="263"/>
      <c r="K163" s="262"/>
      <c r="M163" s="263"/>
    </row>
    <row r="164" spans="1:13" s="269" customFormat="1">
      <c r="A164" s="268"/>
      <c r="B164" s="268"/>
      <c r="G164" s="270"/>
      <c r="K164" s="273"/>
    </row>
    <row r="165" spans="1:13" s="269" customFormat="1">
      <c r="A165" s="268"/>
      <c r="B165" s="268"/>
      <c r="G165" s="270"/>
      <c r="K165" s="273"/>
    </row>
    <row r="166" spans="1:13">
      <c r="C166" s="269"/>
      <c r="D166" s="269"/>
      <c r="E166" s="269"/>
      <c r="G166" s="266"/>
      <c r="J166" s="263"/>
      <c r="K166" s="262"/>
      <c r="M166" s="263"/>
    </row>
    <row r="167" spans="1:13">
      <c r="A167" s="268"/>
      <c r="C167" s="269"/>
      <c r="D167" s="269"/>
      <c r="E167" s="269"/>
      <c r="G167" s="266"/>
      <c r="J167" s="263"/>
      <c r="K167" s="262"/>
      <c r="M167" s="263"/>
    </row>
    <row r="168" spans="1:13" s="269" customFormat="1">
      <c r="A168" s="268"/>
      <c r="G168" s="270"/>
      <c r="K168" s="273"/>
    </row>
    <row r="169" spans="1:13">
      <c r="A169" s="268"/>
      <c r="B169" s="268"/>
      <c r="C169" s="269"/>
      <c r="D169" s="269"/>
      <c r="E169" s="269"/>
      <c r="G169" s="266"/>
      <c r="J169" s="263"/>
      <c r="K169" s="262"/>
      <c r="M169" s="263"/>
    </row>
    <row r="170" spans="1:13">
      <c r="A170" s="268"/>
      <c r="B170" s="268"/>
      <c r="C170" s="269"/>
      <c r="D170" s="269"/>
      <c r="E170" s="269"/>
      <c r="G170" s="266"/>
      <c r="J170" s="263"/>
      <c r="K170" s="262"/>
      <c r="M170" s="263"/>
    </row>
    <row r="171" spans="1:13">
      <c r="A171" s="268"/>
      <c r="C171" s="269"/>
      <c r="D171" s="269"/>
      <c r="E171" s="269"/>
      <c r="G171" s="266"/>
      <c r="J171" s="263"/>
      <c r="K171" s="262"/>
      <c r="M171" s="263"/>
    </row>
    <row r="172" spans="1:13">
      <c r="A172" s="268"/>
      <c r="C172" s="269"/>
      <c r="D172" s="269"/>
      <c r="E172" s="269"/>
      <c r="G172" s="266"/>
      <c r="J172" s="263"/>
      <c r="K172" s="262"/>
      <c r="M172" s="263"/>
    </row>
    <row r="173" spans="1:13">
      <c r="A173" s="268"/>
      <c r="C173" s="269"/>
      <c r="D173" s="269"/>
      <c r="E173" s="269"/>
      <c r="G173" s="266"/>
      <c r="J173" s="263"/>
      <c r="K173" s="262"/>
      <c r="M173" s="263"/>
    </row>
    <row r="174" spans="1:13">
      <c r="A174" s="268"/>
      <c r="B174" s="268"/>
      <c r="C174" s="269"/>
      <c r="D174" s="269"/>
      <c r="E174" s="269"/>
      <c r="G174" s="266"/>
      <c r="J174" s="263"/>
      <c r="K174" s="262"/>
      <c r="M174" s="263"/>
    </row>
    <row r="175" spans="1:13">
      <c r="A175" s="268"/>
      <c r="B175" s="268"/>
      <c r="C175" s="269"/>
      <c r="D175" s="269"/>
      <c r="E175" s="269"/>
      <c r="G175" s="266"/>
      <c r="J175" s="263"/>
      <c r="K175" s="262"/>
      <c r="M175" s="263"/>
    </row>
    <row r="176" spans="1:13">
      <c r="A176" s="268"/>
      <c r="C176" s="269"/>
      <c r="D176" s="269"/>
      <c r="E176" s="269"/>
      <c r="G176" s="266"/>
      <c r="J176" s="263"/>
      <c r="K176" s="262"/>
      <c r="M176" s="263"/>
    </row>
    <row r="177" spans="1:13">
      <c r="A177" s="268"/>
      <c r="C177" s="269"/>
      <c r="D177" s="269"/>
      <c r="E177" s="269"/>
      <c r="G177" s="266"/>
      <c r="H177" s="269"/>
      <c r="I177" s="269"/>
      <c r="J177" s="269"/>
      <c r="K177" s="271"/>
      <c r="M177" s="271"/>
    </row>
    <row r="178" spans="1:13">
      <c r="A178" s="268"/>
      <c r="C178" s="269"/>
      <c r="D178" s="269"/>
      <c r="E178" s="269"/>
      <c r="G178" s="266"/>
      <c r="H178" s="269"/>
      <c r="I178" s="269"/>
      <c r="J178" s="269"/>
      <c r="K178" s="271"/>
      <c r="M178" s="271"/>
    </row>
    <row r="179" spans="1:13">
      <c r="A179" s="268"/>
      <c r="C179" s="269"/>
      <c r="D179" s="269"/>
      <c r="E179" s="269"/>
      <c r="G179" s="266"/>
      <c r="J179" s="263"/>
      <c r="K179" s="262"/>
      <c r="M179" s="263"/>
    </row>
    <row r="180" spans="1:13">
      <c r="A180" s="268"/>
      <c r="C180" s="269"/>
      <c r="D180" s="269"/>
      <c r="E180" s="269"/>
      <c r="G180" s="266"/>
      <c r="J180" s="263"/>
      <c r="K180" s="262"/>
      <c r="M180" s="263"/>
    </row>
    <row r="181" spans="1:13">
      <c r="A181" s="268"/>
      <c r="C181" s="269"/>
      <c r="D181" s="269"/>
      <c r="E181" s="269"/>
      <c r="G181" s="266"/>
      <c r="J181" s="263"/>
      <c r="K181" s="262"/>
      <c r="M181" s="263"/>
    </row>
    <row r="182" spans="1:13">
      <c r="A182" s="268"/>
      <c r="C182" s="269"/>
      <c r="D182" s="269"/>
      <c r="E182" s="269"/>
      <c r="G182" s="266"/>
      <c r="J182" s="263"/>
      <c r="K182" s="262"/>
      <c r="M182" s="263"/>
    </row>
    <row r="183" spans="1:13">
      <c r="A183" s="268"/>
      <c r="C183" s="269"/>
      <c r="D183" s="269"/>
      <c r="E183" s="269"/>
      <c r="G183" s="266"/>
      <c r="H183" s="269"/>
      <c r="I183" s="269"/>
      <c r="J183" s="269"/>
      <c r="K183" s="271"/>
      <c r="M183" s="269"/>
    </row>
    <row r="184" spans="1:13">
      <c r="A184" s="268"/>
      <c r="C184" s="269"/>
      <c r="D184" s="269"/>
      <c r="E184" s="269"/>
      <c r="G184" s="266"/>
      <c r="H184" s="269"/>
      <c r="I184" s="269"/>
      <c r="J184" s="269"/>
      <c r="K184" s="271"/>
      <c r="M184" s="269"/>
    </row>
    <row r="185" spans="1:13">
      <c r="A185" s="268"/>
      <c r="C185" s="269"/>
      <c r="D185" s="269"/>
      <c r="E185" s="269"/>
      <c r="G185" s="266"/>
      <c r="J185" s="263"/>
      <c r="K185" s="262"/>
      <c r="M185" s="263"/>
    </row>
    <row r="186" spans="1:13">
      <c r="A186" s="268"/>
      <c r="C186" s="269"/>
      <c r="D186" s="269"/>
      <c r="E186" s="269"/>
      <c r="G186" s="266"/>
      <c r="J186" s="263"/>
      <c r="K186" s="262"/>
      <c r="M186" s="263"/>
    </row>
    <row r="187" spans="1:13">
      <c r="A187" s="268"/>
      <c r="C187" s="269"/>
      <c r="D187" s="269"/>
      <c r="E187" s="269"/>
      <c r="G187" s="266"/>
      <c r="J187" s="263"/>
      <c r="K187" s="262"/>
      <c r="M187" s="263"/>
    </row>
    <row r="188" spans="1:13">
      <c r="A188" s="268"/>
      <c r="C188" s="269"/>
      <c r="D188" s="269"/>
      <c r="E188" s="269"/>
      <c r="G188" s="266"/>
      <c r="J188" s="263"/>
      <c r="K188" s="262"/>
      <c r="M188" s="263"/>
    </row>
  </sheetData>
  <autoFilter ref="A3:N188" xr:uid="{00000000-0009-0000-0000-00000D000000}"/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Z13"/>
  <sheetViews>
    <sheetView workbookViewId="0">
      <pane xSplit="1" ySplit="3" topLeftCell="AS4" activePane="bottomRight" state="frozen"/>
      <selection pane="topRight" activeCell="B1" sqref="B1"/>
      <selection pane="bottomLeft" activeCell="A4" sqref="A4"/>
      <selection pane="bottomRight" activeCell="AZ5" sqref="AZ5"/>
    </sheetView>
  </sheetViews>
  <sheetFormatPr defaultRowHeight="15"/>
  <cols>
    <col min="1" max="1" width="24.5703125" customWidth="1"/>
    <col min="2" max="2" width="15.7109375" customWidth="1"/>
    <col min="3" max="3" width="11.28515625" customWidth="1"/>
    <col min="4" max="4" width="15.5703125" customWidth="1"/>
    <col min="5" max="5" width="16.5703125" customWidth="1"/>
    <col min="6" max="6" width="11.42578125" customWidth="1"/>
    <col min="7" max="7" width="16.7109375" customWidth="1"/>
    <col min="8" max="8" width="15.28515625" customWidth="1"/>
    <col min="10" max="13" width="15.140625" customWidth="1"/>
    <col min="14" max="14" width="15.85546875" customWidth="1"/>
    <col min="16" max="16" width="17.140625" customWidth="1"/>
    <col min="17" max="17" width="16" customWidth="1"/>
    <col min="19" max="19" width="15.28515625" customWidth="1"/>
    <col min="20" max="20" width="15" bestFit="1" customWidth="1"/>
    <col min="22" max="22" width="16.28515625" customWidth="1"/>
    <col min="23" max="23" width="16.42578125" customWidth="1"/>
    <col min="25" max="25" width="15.7109375" customWidth="1"/>
    <col min="26" max="26" width="15" bestFit="1" customWidth="1"/>
    <col min="28" max="28" width="16.85546875" customWidth="1"/>
    <col min="29" max="29" width="15.7109375" customWidth="1"/>
    <col min="31" max="31" width="15.28515625" customWidth="1"/>
    <col min="32" max="32" width="15.140625" customWidth="1"/>
    <col min="34" max="34" width="17" customWidth="1"/>
    <col min="35" max="35" width="14.140625" customWidth="1"/>
    <col min="37" max="37" width="16" customWidth="1"/>
    <col min="38" max="38" width="1.5703125" style="208" customWidth="1"/>
    <col min="39" max="39" width="22" style="208" bestFit="1" customWidth="1"/>
    <col min="40" max="51" width="17.7109375" bestFit="1" customWidth="1"/>
    <col min="52" max="52" width="16" bestFit="1" customWidth="1"/>
  </cols>
  <sheetData>
    <row r="1" spans="1:52" ht="15.75" thickBot="1"/>
    <row r="2" spans="1:52">
      <c r="A2" s="188" t="s">
        <v>865</v>
      </c>
      <c r="B2" s="189"/>
    </row>
    <row r="3" spans="1:52" ht="30">
      <c r="A3" s="190" t="s">
        <v>817</v>
      </c>
      <c r="B3" s="191" t="s">
        <v>818</v>
      </c>
      <c r="C3" s="191" t="s">
        <v>819</v>
      </c>
      <c r="D3" s="191" t="s">
        <v>820</v>
      </c>
      <c r="E3" s="191" t="s">
        <v>821</v>
      </c>
      <c r="F3" s="191" t="s">
        <v>822</v>
      </c>
      <c r="G3" s="191" t="s">
        <v>820</v>
      </c>
      <c r="H3" s="191" t="s">
        <v>823</v>
      </c>
      <c r="I3" s="191" t="s">
        <v>824</v>
      </c>
      <c r="J3" s="191" t="s">
        <v>820</v>
      </c>
      <c r="K3" s="191" t="s">
        <v>825</v>
      </c>
      <c r="L3" s="191" t="s">
        <v>826</v>
      </c>
      <c r="M3" s="191" t="s">
        <v>820</v>
      </c>
      <c r="N3" s="191" t="s">
        <v>827</v>
      </c>
      <c r="O3" s="191" t="s">
        <v>828</v>
      </c>
      <c r="P3" s="191" t="s">
        <v>820</v>
      </c>
      <c r="Q3" s="191" t="s">
        <v>829</v>
      </c>
      <c r="R3" s="191" t="s">
        <v>830</v>
      </c>
      <c r="S3" s="191" t="s">
        <v>820</v>
      </c>
      <c r="T3" s="191" t="s">
        <v>831</v>
      </c>
      <c r="U3" s="191" t="s">
        <v>832</v>
      </c>
      <c r="V3" s="191" t="s">
        <v>820</v>
      </c>
      <c r="W3" s="191" t="s">
        <v>833</v>
      </c>
      <c r="X3" s="191" t="s">
        <v>834</v>
      </c>
      <c r="Y3" s="191" t="s">
        <v>820</v>
      </c>
      <c r="Z3" s="191" t="s">
        <v>835</v>
      </c>
      <c r="AA3" s="191" t="s">
        <v>836</v>
      </c>
      <c r="AB3" s="191" t="s">
        <v>820</v>
      </c>
      <c r="AC3" s="191" t="s">
        <v>837</v>
      </c>
      <c r="AD3" s="191" t="s">
        <v>838</v>
      </c>
      <c r="AE3" s="191" t="s">
        <v>820</v>
      </c>
      <c r="AF3" s="191" t="s">
        <v>839</v>
      </c>
      <c r="AG3" s="191" t="s">
        <v>840</v>
      </c>
      <c r="AH3" s="191" t="s">
        <v>820</v>
      </c>
      <c r="AI3" s="191" t="s">
        <v>841</v>
      </c>
      <c r="AJ3" s="191" t="s">
        <v>842</v>
      </c>
      <c r="AK3" s="191" t="s">
        <v>820</v>
      </c>
      <c r="AL3" s="209"/>
      <c r="AM3" s="212" t="s">
        <v>863</v>
      </c>
      <c r="AN3" s="212" t="s">
        <v>847</v>
      </c>
      <c r="AO3" s="212" t="s">
        <v>848</v>
      </c>
      <c r="AP3" s="212" t="s">
        <v>849</v>
      </c>
      <c r="AQ3" s="212" t="s">
        <v>850</v>
      </c>
      <c r="AR3" s="212" t="s">
        <v>851</v>
      </c>
      <c r="AS3" s="212" t="s">
        <v>852</v>
      </c>
      <c r="AT3" s="212" t="s">
        <v>853</v>
      </c>
      <c r="AU3" s="212" t="s">
        <v>854</v>
      </c>
      <c r="AV3" s="212" t="s">
        <v>855</v>
      </c>
      <c r="AW3" s="212" t="s">
        <v>856</v>
      </c>
      <c r="AX3" s="212" t="s">
        <v>857</v>
      </c>
      <c r="AY3" s="212" t="s">
        <v>858</v>
      </c>
      <c r="AZ3" s="212" t="s">
        <v>29</v>
      </c>
    </row>
    <row r="4" spans="1:52">
      <c r="A4" s="117" t="s">
        <v>843</v>
      </c>
      <c r="B4" s="192">
        <v>0</v>
      </c>
      <c r="C4" s="193">
        <v>8.6999999999999994E-2</v>
      </c>
      <c r="D4" s="47">
        <f>B4*C4*30/365</f>
        <v>0</v>
      </c>
      <c r="E4" s="192"/>
      <c r="F4" s="193">
        <v>8.8999999999999996E-2</v>
      </c>
      <c r="G4" s="159">
        <f>E4*F4*31/365</f>
        <v>0</v>
      </c>
      <c r="H4" s="192"/>
      <c r="I4" s="193">
        <v>8.8999999999999996E-2</v>
      </c>
      <c r="J4" s="47">
        <f>H4*I4*30/365</f>
        <v>0</v>
      </c>
      <c r="K4" s="47">
        <v>-2685146.06</v>
      </c>
      <c r="L4" s="193">
        <v>8.8999999999999996E-2</v>
      </c>
      <c r="M4" s="47">
        <f>K4*L4*31/365</f>
        <v>-20296.76158778082</v>
      </c>
      <c r="N4" s="192">
        <v>0</v>
      </c>
      <c r="O4" s="193">
        <v>8.9499999999999996E-2</v>
      </c>
      <c r="P4" s="159">
        <f>N4*O4*31/365</f>
        <v>0</v>
      </c>
      <c r="Q4" s="192"/>
      <c r="R4" s="193">
        <v>8.9499999999999996E-2</v>
      </c>
      <c r="S4" s="47">
        <f>Q4*R4*30/365</f>
        <v>0</v>
      </c>
      <c r="T4" s="47"/>
      <c r="U4" s="193">
        <v>8.9499999999999996E-2</v>
      </c>
      <c r="V4" s="47">
        <f>T4*U4*31/365</f>
        <v>0</v>
      </c>
      <c r="W4" s="47"/>
      <c r="X4" s="194">
        <v>0.09</v>
      </c>
      <c r="Y4" s="47">
        <f>W4*X4*30/365</f>
        <v>0</v>
      </c>
      <c r="Z4" s="47"/>
      <c r="AA4" s="193">
        <v>9.0499999999999997E-2</v>
      </c>
      <c r="AB4" s="47">
        <f>Z4*AA4*31/365</f>
        <v>0</v>
      </c>
      <c r="AC4" s="195">
        <f>'[1]Loans Schedule'!BL47</f>
        <v>-11279054.52</v>
      </c>
      <c r="AD4" s="193">
        <v>9.0499999999999997E-2</v>
      </c>
      <c r="AE4" s="159">
        <f>-'[1]Loans Schedule'!BN45</f>
        <v>-73533.091360109596</v>
      </c>
      <c r="AF4" s="47"/>
      <c r="AG4" s="193">
        <v>9.0499999999999997E-2</v>
      </c>
      <c r="AH4" s="159">
        <f>-'[1]Loans Schedule'!BT45</f>
        <v>-4451.4263389726038</v>
      </c>
      <c r="AI4" s="195"/>
      <c r="AJ4" s="193">
        <v>9.0999999999999998E-2</v>
      </c>
      <c r="AK4" s="68">
        <f>-'[1]Loans Schedule'!BV46</f>
        <v>-3459</v>
      </c>
      <c r="AL4" s="210"/>
      <c r="AM4" s="214" t="s">
        <v>862</v>
      </c>
      <c r="AN4" s="192">
        <f>B8</f>
        <v>-1899302983.29</v>
      </c>
      <c r="AO4" s="192">
        <f>E8</f>
        <v>-1921102994.96</v>
      </c>
      <c r="AP4" s="192">
        <f>H8</f>
        <v>-1980118833.74</v>
      </c>
      <c r="AQ4" s="192">
        <f>K8</f>
        <v>-1923504232.4499998</v>
      </c>
      <c r="AR4" s="192">
        <f>N8</f>
        <v>-1937333696.9200001</v>
      </c>
      <c r="AS4" s="192">
        <f>Q8</f>
        <v>-1932574863.8099999</v>
      </c>
      <c r="AT4" s="192">
        <f>T8</f>
        <v>-1929441592.04</v>
      </c>
      <c r="AU4" s="192">
        <f>W8</f>
        <v>-1936022222.0700002</v>
      </c>
      <c r="AV4" s="192">
        <f>Z8</f>
        <v>-1994775178.8800001</v>
      </c>
      <c r="AW4" s="192">
        <f>AC8</f>
        <v>-1999360207.4099998</v>
      </c>
      <c r="AX4" s="192">
        <f>AF8</f>
        <v>-1935142693.25</v>
      </c>
      <c r="AY4" s="192">
        <f>AI8</f>
        <v>-932868106.09000003</v>
      </c>
      <c r="AZ4" s="192">
        <f>SUM(AN4:AY4)</f>
        <v>-22321547604.91</v>
      </c>
    </row>
    <row r="5" spans="1:52">
      <c r="A5" s="117" t="s">
        <v>844</v>
      </c>
      <c r="B5" s="192">
        <v>-748749627</v>
      </c>
      <c r="C5" s="193">
        <v>7.975585171009375E-2</v>
      </c>
      <c r="D5" s="47">
        <f t="shared" ref="D5:D8" si="0">B5*C5*30/365</f>
        <v>-4908260.0727945212</v>
      </c>
      <c r="E5" s="192">
        <v>-749067749</v>
      </c>
      <c r="F5" s="193">
        <v>8.0019854067298793E-2</v>
      </c>
      <c r="G5" s="159">
        <f t="shared" ref="G5:G8" si="1">E5*F5*31/365</f>
        <v>-5090819.3172780825</v>
      </c>
      <c r="H5" s="192">
        <v>-748965008</v>
      </c>
      <c r="I5" s="193">
        <v>8.070978229599747E-2</v>
      </c>
      <c r="J5" s="47">
        <f t="shared" ref="J5:J8" si="2">H5*I5*30/365</f>
        <v>-4968394.7460000003</v>
      </c>
      <c r="K5" s="47">
        <v>-749081934</v>
      </c>
      <c r="L5" s="193">
        <v>8.0709736025351794E-2</v>
      </c>
      <c r="M5" s="47">
        <f t="shared" ref="M5:M8" si="3">K5*L5*31/365</f>
        <v>-5134806.4651767118</v>
      </c>
      <c r="N5" s="192">
        <v>-749018269</v>
      </c>
      <c r="O5" s="193">
        <v>8.0709776601590469E-2</v>
      </c>
      <c r="P5" s="159">
        <f t="shared" ref="P5:P8" si="4">N5*O5*31/365</f>
        <v>-5134372.6356342463</v>
      </c>
      <c r="Q5" s="192">
        <v>-748752466</v>
      </c>
      <c r="R5" s="193">
        <v>8.071012455069497E-2</v>
      </c>
      <c r="S5" s="47">
        <f t="shared" ref="S5:S8" si="5">Q5*R5*30/365</f>
        <v>-4967005.8730273983</v>
      </c>
      <c r="T5" s="47">
        <v>-748738617</v>
      </c>
      <c r="U5" s="193">
        <v>8.0872500195886127E-2</v>
      </c>
      <c r="V5" s="196">
        <f>T5*U5*31/365</f>
        <v>-5142803.5135616446</v>
      </c>
      <c r="W5" s="47">
        <v>-748428663</v>
      </c>
      <c r="X5" s="193">
        <v>8.0872500195886127E-2</v>
      </c>
      <c r="Y5" s="47">
        <f>W5*X5*30/365</f>
        <v>-4974846.3448006269</v>
      </c>
      <c r="Z5">
        <v>-748234325</v>
      </c>
      <c r="AA5" s="193">
        <v>8.0872500195886127E-2</v>
      </c>
      <c r="AB5" s="47">
        <f>Z5*AA5*31/365</f>
        <v>-5139339.7217782689</v>
      </c>
      <c r="AC5" s="195">
        <f>'[1]Loans Schedule'!BL18</f>
        <v>-748138167</v>
      </c>
      <c r="AD5" s="193">
        <v>8.0872500195886127E-2</v>
      </c>
      <c r="AE5" s="47">
        <f>-'[1]Loans Schedule'!BJ18</f>
        <v>-5103842</v>
      </c>
      <c r="AF5" s="47">
        <f>'[1]Loans Schedule'!BR18</f>
        <v>-747697454</v>
      </c>
      <c r="AG5" s="193">
        <v>8.0872500195886127E-2</v>
      </c>
      <c r="AH5" s="47">
        <f>-'[1]Loans Schedule'!BT18</f>
        <v>-4738176.1218410963</v>
      </c>
      <c r="AI5" s="195">
        <f>'[1]Loans Schedule'!BX17</f>
        <v>-747811849</v>
      </c>
      <c r="AJ5" s="193">
        <v>8.2000000000000003E-2</v>
      </c>
      <c r="AK5" s="68">
        <f>-'[1]Loans Schedule'!BV18</f>
        <v>-5101880</v>
      </c>
      <c r="AL5" s="210"/>
      <c r="AM5" s="214" t="s">
        <v>864</v>
      </c>
      <c r="AN5" s="204">
        <f>C8</f>
        <v>7.9283043760195002E-2</v>
      </c>
      <c r="AO5" s="204">
        <f>F8</f>
        <v>7.9420918771555424E-2</v>
      </c>
      <c r="AP5" s="204">
        <f>I8</f>
        <v>7.9771456192280515E-2</v>
      </c>
      <c r="AQ5" s="204">
        <f>L8</f>
        <v>8.1423377604825278E-2</v>
      </c>
      <c r="AR5" s="204">
        <f>O8</f>
        <v>8.1421150584105956E-2</v>
      </c>
      <c r="AS5" s="204">
        <f>R8</f>
        <v>8.1419154057205845E-2</v>
      </c>
      <c r="AT5" s="204">
        <f>U8</f>
        <v>8.1480596289277452E-2</v>
      </c>
      <c r="AU5" s="204">
        <f>X8</f>
        <v>8.1484135731729412E-2</v>
      </c>
      <c r="AV5" s="204">
        <f>AA8</f>
        <v>8.1511357881153282E-2</v>
      </c>
      <c r="AW5" s="204">
        <f>AD8</f>
        <v>8.1559261960945928E-2</v>
      </c>
      <c r="AX5" s="204">
        <f>AG8</f>
        <v>8.1484565827027317E-2</v>
      </c>
      <c r="AY5" s="204">
        <f>AJ8</f>
        <v>8.1404879674151456E-2</v>
      </c>
      <c r="AZ5" s="202">
        <f>SUMPRODUCT(AN4:AY4,AN5:AY5)/AZ4</f>
        <v>8.0956600562444261E-2</v>
      </c>
    </row>
    <row r="6" spans="1:52">
      <c r="A6" s="117" t="s">
        <v>845</v>
      </c>
      <c r="B6" s="192">
        <v>-185427181.04000002</v>
      </c>
      <c r="C6" s="193">
        <v>6.1150476509719359E-2</v>
      </c>
      <c r="D6" s="47">
        <f t="shared" si="0"/>
        <v>-931969.35439315066</v>
      </c>
      <c r="E6" s="192">
        <v>-185426804.31</v>
      </c>
      <c r="F6" s="193">
        <v>6.1150476077306226E-2</v>
      </c>
      <c r="G6" s="159">
        <f t="shared" si="1"/>
        <v>-963033.03614397242</v>
      </c>
      <c r="H6" s="192">
        <v>-185364654.99000001</v>
      </c>
      <c r="I6" s="193">
        <v>6.115045173531871E-2</v>
      </c>
      <c r="J6" s="47">
        <f t="shared" si="2"/>
        <v>-931654.71685479453</v>
      </c>
      <c r="K6" s="47">
        <v>-185327372.80000001</v>
      </c>
      <c r="L6" s="193">
        <v>7.9000000000000001E-2</v>
      </c>
      <c r="M6" s="47">
        <f t="shared" si="3"/>
        <v>-1243470.5095539726</v>
      </c>
      <c r="N6" s="192">
        <v>-185396986.33000001</v>
      </c>
      <c r="O6" s="193">
        <v>7.9000000000000001E-2</v>
      </c>
      <c r="P6" s="159">
        <f t="shared" si="4"/>
        <v>-1243937.5877319728</v>
      </c>
      <c r="Q6" s="192">
        <v>-185370530.71000001</v>
      </c>
      <c r="R6" s="193">
        <v>7.9000000000000001E-2</v>
      </c>
      <c r="S6" s="47">
        <f t="shared" si="5"/>
        <v>-1203638.7884457535</v>
      </c>
      <c r="T6" s="197">
        <v>-185364020.16</v>
      </c>
      <c r="U6" s="193">
        <v>7.9000000000000001E-2</v>
      </c>
      <c r="V6" s="196">
        <f>T6*U6*31/365</f>
        <v>-1243716.3982790138</v>
      </c>
      <c r="W6" s="198">
        <v>-185267335.19</v>
      </c>
      <c r="X6" s="193">
        <v>7.9000000000000001E-2</v>
      </c>
      <c r="Y6" s="47">
        <f>W6*X6*30/365</f>
        <v>-1202968.7243843835</v>
      </c>
      <c r="Z6" s="198">
        <v>-185209840.21000001</v>
      </c>
      <c r="AA6" s="193">
        <v>7.9000000000000001E-2</v>
      </c>
      <c r="AB6" s="47">
        <f>Z6*AA6*31/365</f>
        <v>-1242681.914176137</v>
      </c>
      <c r="AC6" s="195">
        <f>'[1]Loans Schedule'!BL27</f>
        <v>-185152240.65000001</v>
      </c>
      <c r="AD6" s="193">
        <v>7.9000000000000001E-2</v>
      </c>
      <c r="AE6" s="47">
        <f>-'[1]Loans Schedule'!BJ27</f>
        <v>-1242400.44</v>
      </c>
      <c r="AF6" s="47">
        <f>'[1]Loans Schedule'!BS27</f>
        <v>-185114128.37</v>
      </c>
      <c r="AG6" s="193">
        <v>7.9000000000000001E-2</v>
      </c>
      <c r="AH6" s="47">
        <f>-'[1]Loans Schedule'!BT27</f>
        <v>-1161908.1281284657</v>
      </c>
      <c r="AI6" s="195">
        <f>'[1]Loans Schedule'!BX21</f>
        <v>-185056257.09</v>
      </c>
      <c r="AJ6" s="193">
        <v>7.9000000000000001E-2</v>
      </c>
      <c r="AK6" s="68">
        <f>-'[1]Loans Schedule'!BV21</f>
        <v>-1241479.72</v>
      </c>
      <c r="AL6" s="210"/>
      <c r="AM6" s="213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</row>
    <row r="7" spans="1:52">
      <c r="A7" s="117" t="s">
        <v>846</v>
      </c>
      <c r="B7" s="192">
        <v>-965126175.25</v>
      </c>
      <c r="C7" s="193">
        <v>8.2399999999999987E-2</v>
      </c>
      <c r="D7" s="47">
        <f t="shared" si="0"/>
        <v>-6536416.1786794504</v>
      </c>
      <c r="E7" s="192">
        <v>-986608441.64999998</v>
      </c>
      <c r="F7" s="193">
        <v>8.2400000000000001E-2</v>
      </c>
      <c r="G7" s="159">
        <f t="shared" si="1"/>
        <v>-6904637.2694541365</v>
      </c>
      <c r="H7" s="192">
        <v>-1045789170.75</v>
      </c>
      <c r="I7" s="193">
        <v>8.2400000000000001E-2</v>
      </c>
      <c r="J7" s="47">
        <f t="shared" si="2"/>
        <v>-7082714.6029972602</v>
      </c>
      <c r="K7" s="47">
        <v>-986409779.59000003</v>
      </c>
      <c r="L7" s="193">
        <v>8.2399999999999987E-2</v>
      </c>
      <c r="M7" s="47">
        <f t="shared" si="3"/>
        <v>-6903246.9616019065</v>
      </c>
      <c r="N7" s="192">
        <v>-1002918441.59</v>
      </c>
      <c r="O7" s="193">
        <v>8.2400000000000001E-2</v>
      </c>
      <c r="P7" s="159">
        <f t="shared" si="4"/>
        <v>-7018780.4580753315</v>
      </c>
      <c r="Q7" s="192">
        <v>-998451867.10000002</v>
      </c>
      <c r="R7" s="193">
        <v>8.2400000000000001E-2</v>
      </c>
      <c r="S7" s="47">
        <f t="shared" si="5"/>
        <v>-6762117.8506060271</v>
      </c>
      <c r="T7" s="199">
        <v>-995338954.88</v>
      </c>
      <c r="U7" s="193">
        <v>8.2400000000000001E-2</v>
      </c>
      <c r="V7" s="196">
        <f>T7*U7*31/365</f>
        <v>-6965736.5105355391</v>
      </c>
      <c r="W7" s="200">
        <v>-1002326223.88</v>
      </c>
      <c r="X7" s="193">
        <v>8.2400000000000001E-2</v>
      </c>
      <c r="Y7" s="47">
        <f>W7*X7*30/365</f>
        <v>-6788357.329948931</v>
      </c>
      <c r="Z7">
        <v>-1061331013.67</v>
      </c>
      <c r="AA7" s="193">
        <v>8.2400000000000001E-2</v>
      </c>
      <c r="AB7" s="47">
        <f>Z7*AA7*31/365</f>
        <v>-7427572.4419688983</v>
      </c>
      <c r="AC7" s="195">
        <f>'[1]Loans Schedule'!BL44</f>
        <v>-1054790745.24</v>
      </c>
      <c r="AD7" s="193">
        <v>8.2400000000000001E-2</v>
      </c>
      <c r="AE7" s="47">
        <f>-'[1]Loans Schedule'!BJ44</f>
        <v>-7157303</v>
      </c>
      <c r="AF7" s="47">
        <f>'[1]Loans Schedule'!BS42</f>
        <v>-1002331110.88</v>
      </c>
      <c r="AG7" s="193">
        <v>8.2400000000000001E-2</v>
      </c>
      <c r="AH7" s="47">
        <f>-'[1]Loans Schedule'!BT44</f>
        <v>-6616600.6359018078</v>
      </c>
      <c r="AI7" s="195">
        <f>'[1]Loans Schedule'!BX43</f>
        <v>0</v>
      </c>
      <c r="AJ7" s="193">
        <v>8.2400000000000001E-2</v>
      </c>
      <c r="AK7" s="68">
        <f>-'[1]Loans Schedule'!BV44</f>
        <v>-3185469.53</v>
      </c>
      <c r="AL7" s="210"/>
      <c r="AM7" s="213"/>
    </row>
    <row r="8" spans="1:52">
      <c r="A8" s="201" t="s">
        <v>29</v>
      </c>
      <c r="B8" s="195">
        <f>SUM(B4:B7)</f>
        <v>-1899302983.29</v>
      </c>
      <c r="C8" s="216">
        <f>SUMPRODUCT(B4:B7,C4:C7)/B8</f>
        <v>7.9283043760195002E-2</v>
      </c>
      <c r="D8" s="73">
        <f t="shared" si="0"/>
        <v>-12376645.605867121</v>
      </c>
      <c r="E8" s="215">
        <f>SUM(E4:E7)</f>
        <v>-1921102994.96</v>
      </c>
      <c r="F8" s="216">
        <f>SUMPRODUCT(E4:E7,F4:F7)/E8</f>
        <v>7.9420918771555424E-2</v>
      </c>
      <c r="G8" s="170">
        <f t="shared" si="1"/>
        <v>-12958489.622876193</v>
      </c>
      <c r="H8" s="215">
        <f>SUM(H4:H7)</f>
        <v>-1980118833.74</v>
      </c>
      <c r="I8" s="216">
        <f>SUMPRODUCT(H4:H7,I4:I7)/H8</f>
        <v>7.9771456192280515E-2</v>
      </c>
      <c r="J8" s="73">
        <f t="shared" si="2"/>
        <v>-12982764.065852055</v>
      </c>
      <c r="K8" s="215">
        <f>SUM(K4:K7)</f>
        <v>-1923504232.4499998</v>
      </c>
      <c r="L8" s="216">
        <f>SUMPRODUCT(K4:K7,L4:L7)/K8</f>
        <v>8.1423377604825278E-2</v>
      </c>
      <c r="M8" s="73">
        <f t="shared" si="3"/>
        <v>-13301820.697920369</v>
      </c>
      <c r="N8" s="215">
        <f>SUM(N4:N7)</f>
        <v>-1937333696.9200001</v>
      </c>
      <c r="O8" s="216">
        <f>SUMPRODUCT(N4:N7,O4:O7)/N8</f>
        <v>8.1421150584105956E-2</v>
      </c>
      <c r="P8" s="170">
        <f t="shared" si="4"/>
        <v>-13397090.681441553</v>
      </c>
      <c r="Q8" s="215">
        <f>SUM(Q4:Q7)</f>
        <v>-1932574863.8099999</v>
      </c>
      <c r="R8" s="216">
        <f>SUMPRODUCT(Q4:Q7,R4:R7)/Q8</f>
        <v>8.1419154057205845E-2</v>
      </c>
      <c r="S8" s="73">
        <f t="shared" si="5"/>
        <v>-12932762.512079176</v>
      </c>
      <c r="T8" s="215">
        <f>SUM(T4:T7)</f>
        <v>-1929441592.04</v>
      </c>
      <c r="U8" s="216">
        <f>SUMPRODUCT(T4:T7,U4:U7)/T8</f>
        <v>8.1480596289277452E-2</v>
      </c>
      <c r="V8" s="217">
        <f>T8*U8*31/365</f>
        <v>-13352256.422376197</v>
      </c>
      <c r="W8" s="215">
        <f>SUM(W4:W7)</f>
        <v>-1936022222.0700002</v>
      </c>
      <c r="X8" s="216">
        <f>SUMPRODUCT(W4:W7,X4:X7)/W8</f>
        <v>8.1484135731729412E-2</v>
      </c>
      <c r="Y8" s="73">
        <f t="shared" ref="Y8" si="6">W8*X8*30/365</f>
        <v>-12966172.399133941</v>
      </c>
      <c r="Z8" s="215">
        <f>SUM(Z4:Z7)</f>
        <v>-1994775178.8800001</v>
      </c>
      <c r="AA8" s="216">
        <f>SUMPRODUCT(Z4:Z7,AA4:AA7)/Z8</f>
        <v>8.1511357881153282E-2</v>
      </c>
      <c r="AB8" s="73">
        <f>Z8*AA8*31/365</f>
        <v>-13809594.077923307</v>
      </c>
      <c r="AC8" s="215">
        <f>SUM(AC4:AC7)</f>
        <v>-1999360207.4099998</v>
      </c>
      <c r="AD8" s="216">
        <f>SUMPRODUCT(AC4:AC7,AD4:AD7)/AC8</f>
        <v>8.1559261960945928E-2</v>
      </c>
      <c r="AE8" s="73">
        <f>AC8*AD8*31/365</f>
        <v>-13849470.219791081</v>
      </c>
      <c r="AF8" s="215">
        <f>SUM(AF4:AF7)</f>
        <v>-1935142693.25</v>
      </c>
      <c r="AG8" s="216">
        <f>SUMPRODUCT(AF4:AF7,AG4:AG7)/AF8</f>
        <v>8.1484565827027317E-2</v>
      </c>
      <c r="AH8" s="73">
        <f>AF8*AG8*29/365</f>
        <v>-12528338.638388485</v>
      </c>
      <c r="AI8" s="215">
        <f>SUM(AI4:AI7)</f>
        <v>-932868106.09000003</v>
      </c>
      <c r="AJ8" s="216">
        <f>SUMPRODUCT(AI4:AI7,AJ4:AJ7)/AI8</f>
        <v>8.1404879674151456E-2</v>
      </c>
      <c r="AK8" s="68">
        <f>AI8*AJ8*29/365</f>
        <v>-6033590.3066169592</v>
      </c>
      <c r="AL8" s="210"/>
      <c r="AM8" s="213"/>
    </row>
    <row r="9" spans="1:52" ht="15.75" thickBot="1">
      <c r="D9" s="203"/>
    </row>
    <row r="10" spans="1:52">
      <c r="A10" s="188" t="s">
        <v>866</v>
      </c>
    </row>
    <row r="11" spans="1:52" ht="30">
      <c r="A11" s="190" t="s">
        <v>817</v>
      </c>
      <c r="B11" s="191" t="s">
        <v>859</v>
      </c>
      <c r="C11" s="191" t="s">
        <v>860</v>
      </c>
      <c r="D11" s="191" t="s">
        <v>820</v>
      </c>
      <c r="E11" s="191" t="s">
        <v>821</v>
      </c>
      <c r="F11" s="191" t="s">
        <v>822</v>
      </c>
      <c r="G11" s="191" t="s">
        <v>820</v>
      </c>
      <c r="H11" s="191" t="s">
        <v>823</v>
      </c>
      <c r="I11" s="191" t="s">
        <v>824</v>
      </c>
      <c r="J11" s="191" t="s">
        <v>820</v>
      </c>
      <c r="K11" s="191" t="s">
        <v>825</v>
      </c>
      <c r="L11" s="191" t="s">
        <v>826</v>
      </c>
      <c r="M11" s="191" t="s">
        <v>820</v>
      </c>
      <c r="N11" s="191" t="s">
        <v>827</v>
      </c>
      <c r="O11" s="191" t="s">
        <v>828</v>
      </c>
      <c r="P11" s="191" t="s">
        <v>820</v>
      </c>
      <c r="Q11" s="191" t="s">
        <v>829</v>
      </c>
      <c r="R11" s="191" t="s">
        <v>830</v>
      </c>
      <c r="S11" s="191" t="s">
        <v>820</v>
      </c>
      <c r="T11" s="191" t="s">
        <v>831</v>
      </c>
      <c r="U11" s="191" t="s">
        <v>832</v>
      </c>
      <c r="V11" s="191" t="s">
        <v>820</v>
      </c>
      <c r="W11" s="191" t="s">
        <v>833</v>
      </c>
      <c r="X11" s="191" t="s">
        <v>834</v>
      </c>
      <c r="Y11" s="191" t="s">
        <v>820</v>
      </c>
      <c r="Z11" s="191" t="s">
        <v>835</v>
      </c>
      <c r="AA11" s="191" t="s">
        <v>836</v>
      </c>
      <c r="AB11" s="191" t="s">
        <v>820</v>
      </c>
      <c r="AC11" s="191" t="s">
        <v>837</v>
      </c>
      <c r="AD11" s="191" t="s">
        <v>838</v>
      </c>
      <c r="AE11" s="191" t="s">
        <v>820</v>
      </c>
      <c r="AF11" s="191" t="s">
        <v>839</v>
      </c>
      <c r="AG11" s="191" t="s">
        <v>840</v>
      </c>
      <c r="AH11" s="191" t="s">
        <v>820</v>
      </c>
      <c r="AI11" s="191" t="s">
        <v>841</v>
      </c>
      <c r="AJ11" s="191" t="s">
        <v>842</v>
      </c>
      <c r="AK11" s="191" t="s">
        <v>820</v>
      </c>
      <c r="AL11" s="209"/>
      <c r="AM11" s="212" t="s">
        <v>863</v>
      </c>
      <c r="AN11" s="212" t="s">
        <v>847</v>
      </c>
      <c r="AO11" s="212" t="s">
        <v>848</v>
      </c>
      <c r="AP11" s="212" t="s">
        <v>849</v>
      </c>
      <c r="AQ11" s="212" t="s">
        <v>850</v>
      </c>
      <c r="AR11" s="212" t="s">
        <v>851</v>
      </c>
      <c r="AS11" s="212" t="s">
        <v>852</v>
      </c>
      <c r="AT11" s="212" t="s">
        <v>853</v>
      </c>
      <c r="AU11" s="212" t="s">
        <v>854</v>
      </c>
      <c r="AV11" s="212" t="s">
        <v>855</v>
      </c>
      <c r="AW11" s="212" t="s">
        <v>856</v>
      </c>
      <c r="AX11" s="212" t="s">
        <v>857</v>
      </c>
      <c r="AY11" s="212" t="s">
        <v>858</v>
      </c>
      <c r="AZ11" s="212" t="s">
        <v>29</v>
      </c>
    </row>
    <row r="12" spans="1:52">
      <c r="A12" s="117" t="s">
        <v>861</v>
      </c>
      <c r="B12" s="192">
        <v>-2571850312</v>
      </c>
      <c r="C12" s="193">
        <v>7.2940073723855192E-2</v>
      </c>
      <c r="D12" s="159">
        <f>B12*C12*30/365</f>
        <v>-15418434.358684931</v>
      </c>
      <c r="E12" s="192">
        <v>-2858750461</v>
      </c>
      <c r="F12" s="193">
        <v>8.4500000000000006E-2</v>
      </c>
      <c r="G12" s="159">
        <f>E12*F12*31/365</f>
        <v>-20516429.6783274</v>
      </c>
      <c r="H12" s="192">
        <v>-3017879114</v>
      </c>
      <c r="I12" s="193">
        <v>8.4500000000000006E-2</v>
      </c>
      <c r="J12" s="159">
        <f>H12*I12*30/365</f>
        <v>-20959790.558876716</v>
      </c>
      <c r="K12" s="47">
        <v>-3113382564.4300003</v>
      </c>
      <c r="L12" s="193">
        <v>8.4500000000000006E-2</v>
      </c>
      <c r="M12" s="159">
        <f>K12*L12*31/365</f>
        <v>-22343851.034313388</v>
      </c>
      <c r="N12" s="192">
        <v>-3303780128.4300003</v>
      </c>
      <c r="O12" s="193">
        <v>8.4500000000000006E-2</v>
      </c>
      <c r="P12" s="159">
        <f>N12*O12*31/365</f>
        <v>-23710279.579239413</v>
      </c>
      <c r="Q12" s="192">
        <v>-3484333178.4300003</v>
      </c>
      <c r="R12" s="193">
        <v>8.4700706209104595E-2</v>
      </c>
      <c r="S12" s="159">
        <f>Q12*R12*30/365</f>
        <v>-24256888.839520693</v>
      </c>
      <c r="T12" s="192">
        <f>'[1]Loans Schedule'!AV50</f>
        <v>-3652737110.8599997</v>
      </c>
      <c r="U12" s="193">
        <f>'[1]Loans Schedule'!AU50</f>
        <v>8.4719695521370583E-2</v>
      </c>
      <c r="V12" s="159">
        <f>T12*U12*31/365</f>
        <v>-26282800.140826773</v>
      </c>
      <c r="W12" s="192">
        <f>'[1]Loans Schedule'!BA50+'[1]Loans Schedule'!BA51</f>
        <v>-4655724038.8599997</v>
      </c>
      <c r="X12" s="193">
        <f>'[1]Loans Schedule'!AZ52</f>
        <v>8.4529325932306221E-2</v>
      </c>
      <c r="Y12" s="159">
        <f>W12*X12*30/365</f>
        <v>-32346182.032740001</v>
      </c>
      <c r="Z12" s="192">
        <f>'[1]Loans Schedule'!BF50+'[1]Loans Schedule'!BF51</f>
        <v>-4908813674.8599997</v>
      </c>
      <c r="AA12" s="193">
        <f>'[1]Loans Schedule'!BE52</f>
        <v>8.455359421683642E-2</v>
      </c>
      <c r="AB12" s="159">
        <f>Z12*AA12*31/365</f>
        <v>-35251487.742617175</v>
      </c>
      <c r="AC12" s="47">
        <f>'[1]Loans Schedule'!BM52</f>
        <v>-5048531972.29</v>
      </c>
      <c r="AD12" s="193">
        <f>'[1]Loans Schedule'!BQ52</f>
        <v>8.4737717012961219E-2</v>
      </c>
      <c r="AE12" s="159">
        <f>AC12*AD12*31/365</f>
        <v>-36333789.812500566</v>
      </c>
      <c r="AF12" s="47">
        <f>'[1]Loans Schedule'!BS52</f>
        <v>-5315114243.29</v>
      </c>
      <c r="AG12" s="193">
        <f>'[1]Loans Schedule'!BQ52</f>
        <v>8.4737717012961219E-2</v>
      </c>
      <c r="AH12" s="159">
        <f>AF12*AG12*29/365</f>
        <v>-35784462.335738517</v>
      </c>
      <c r="AI12" s="47">
        <f>'[1]Loans Schedule'!BX52</f>
        <v>-5467735714.29</v>
      </c>
      <c r="AJ12" s="193">
        <f>'[1]Loans Schedule'!BW52</f>
        <v>8.6215262128615466E-2</v>
      </c>
      <c r="AK12" s="159">
        <f>AI12*AJ12*31/365</f>
        <v>-40036904.941322327</v>
      </c>
      <c r="AL12" s="211"/>
      <c r="AM12" s="214" t="s">
        <v>862</v>
      </c>
      <c r="AN12" s="192">
        <f>B12</f>
        <v>-2571850312</v>
      </c>
      <c r="AO12" s="192">
        <f>E12</f>
        <v>-2858750461</v>
      </c>
      <c r="AP12" s="192">
        <f>H12</f>
        <v>-3017879114</v>
      </c>
      <c r="AQ12" s="192">
        <f>K12</f>
        <v>-3113382564.4300003</v>
      </c>
      <c r="AR12" s="192">
        <f>N12</f>
        <v>-3303780128.4300003</v>
      </c>
      <c r="AS12" s="192">
        <f>Q12</f>
        <v>-3484333178.4300003</v>
      </c>
      <c r="AT12" s="192">
        <f>T12</f>
        <v>-3652737110.8599997</v>
      </c>
      <c r="AU12" s="192">
        <f>W12</f>
        <v>-4655724038.8599997</v>
      </c>
      <c r="AV12" s="192">
        <f>Z12</f>
        <v>-4908813674.8599997</v>
      </c>
      <c r="AW12" s="192">
        <f>AC12</f>
        <v>-5048531972.29</v>
      </c>
      <c r="AX12" s="192">
        <f>AF12</f>
        <v>-5315114243.29</v>
      </c>
      <c r="AY12" s="192">
        <f>AI12</f>
        <v>-5467735714.29</v>
      </c>
      <c r="AZ12" s="192">
        <f>SUM(AN12:AY12)</f>
        <v>-47398632512.740005</v>
      </c>
    </row>
    <row r="13" spans="1:52">
      <c r="A13" s="118"/>
      <c r="B13" s="205"/>
      <c r="C13" s="207"/>
      <c r="D13" s="1"/>
      <c r="E13" s="205"/>
      <c r="F13" s="207"/>
      <c r="G13" s="1"/>
      <c r="H13" s="205"/>
      <c r="I13" s="207"/>
      <c r="J13" s="1"/>
      <c r="L13" s="207"/>
      <c r="M13" s="1"/>
      <c r="N13" s="205"/>
      <c r="O13" s="207"/>
      <c r="P13" s="1"/>
      <c r="Q13" s="205"/>
      <c r="R13" s="207"/>
      <c r="S13" s="1"/>
      <c r="T13" s="205"/>
      <c r="U13" s="207"/>
      <c r="V13" s="1"/>
      <c r="W13" s="205"/>
      <c r="X13" s="207"/>
      <c r="Y13" s="1"/>
      <c r="Z13" s="205"/>
      <c r="AA13" s="207"/>
      <c r="AB13" s="1"/>
      <c r="AM13" s="214" t="s">
        <v>864</v>
      </c>
      <c r="AN13" s="204">
        <f>C12</f>
        <v>7.2940073723855192E-2</v>
      </c>
      <c r="AO13" s="204">
        <f>F12</f>
        <v>8.4500000000000006E-2</v>
      </c>
      <c r="AP13" s="204">
        <f>I12</f>
        <v>8.4500000000000006E-2</v>
      </c>
      <c r="AQ13" s="204">
        <f>L12</f>
        <v>8.4500000000000006E-2</v>
      </c>
      <c r="AR13" s="204">
        <f>O12</f>
        <v>8.4500000000000006E-2</v>
      </c>
      <c r="AS13" s="204">
        <f>R12</f>
        <v>8.4700706209104595E-2</v>
      </c>
      <c r="AT13" s="204">
        <f>U12</f>
        <v>8.4719695521370583E-2</v>
      </c>
      <c r="AU13" s="204">
        <f>X12</f>
        <v>8.4529325932306221E-2</v>
      </c>
      <c r="AV13" s="204">
        <f>AA12</f>
        <v>8.455359421683642E-2</v>
      </c>
      <c r="AW13" s="204">
        <f>AD12</f>
        <v>8.4737717012961219E-2</v>
      </c>
      <c r="AX13" s="204">
        <f>AG12</f>
        <v>8.4737717012961219E-2</v>
      </c>
      <c r="AY13" s="204">
        <f>AJ12</f>
        <v>8.6215262128615466E-2</v>
      </c>
      <c r="AZ13" s="202">
        <f>SUMPRODUCT(AN12:AY12,AN13:AY13)/AZ12</f>
        <v>8.4162717058051215E-2</v>
      </c>
    </row>
  </sheetData>
  <protectedRanges>
    <protectedRange sqref="X4" name="Range1_7"/>
  </protectedRange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H12"/>
  <sheetViews>
    <sheetView workbookViewId="0">
      <selection activeCell="H8" sqref="H8"/>
    </sheetView>
  </sheetViews>
  <sheetFormatPr defaultRowHeight="15"/>
  <cols>
    <col min="1" max="1" width="19.5703125" customWidth="1"/>
    <col min="2" max="2" width="17.5703125" customWidth="1"/>
    <col min="3" max="4" width="10.85546875" bestFit="1" customWidth="1"/>
    <col min="5" max="5" width="10.28515625" customWidth="1"/>
    <col min="6" max="6" width="11.7109375" bestFit="1" customWidth="1"/>
  </cols>
  <sheetData>
    <row r="2" spans="1:8">
      <c r="A2" s="317" t="s">
        <v>905</v>
      </c>
      <c r="B2" s="318"/>
      <c r="C2" s="318"/>
      <c r="D2" s="318"/>
      <c r="E2" s="318"/>
      <c r="F2" s="319"/>
    </row>
    <row r="3" spans="1:8">
      <c r="A3" s="4"/>
      <c r="B3" s="4"/>
      <c r="C3" s="4"/>
      <c r="D3" s="4"/>
      <c r="E3" s="4"/>
      <c r="F3" s="4"/>
    </row>
    <row r="4" spans="1:8">
      <c r="A4" s="320" t="s">
        <v>921</v>
      </c>
      <c r="B4" s="320" t="s">
        <v>17</v>
      </c>
      <c r="C4" s="320" t="s">
        <v>942</v>
      </c>
      <c r="D4" s="320" t="s">
        <v>919</v>
      </c>
      <c r="E4" s="320" t="s">
        <v>925</v>
      </c>
      <c r="F4" s="320" t="s">
        <v>920</v>
      </c>
    </row>
    <row r="5" spans="1:8" ht="28.5">
      <c r="A5" s="306" t="s">
        <v>904</v>
      </c>
      <c r="B5" s="306" t="s">
        <v>923</v>
      </c>
      <c r="C5" s="306">
        <v>140.49</v>
      </c>
      <c r="D5" s="306">
        <v>140.43</v>
      </c>
      <c r="E5" s="306">
        <v>133.91</v>
      </c>
      <c r="F5" s="321">
        <f>E5-D5</f>
        <v>-6.5200000000000102</v>
      </c>
    </row>
    <row r="6" spans="1:8">
      <c r="A6" s="553" t="s">
        <v>907</v>
      </c>
      <c r="B6" s="316" t="s">
        <v>922</v>
      </c>
      <c r="C6" s="316">
        <v>440.32</v>
      </c>
      <c r="D6" s="316">
        <v>417.8</v>
      </c>
      <c r="E6" s="316">
        <v>420.52</v>
      </c>
      <c r="F6" s="322">
        <f>D6-E6</f>
        <v>-2.7199999999999704</v>
      </c>
    </row>
    <row r="7" spans="1:8">
      <c r="A7" s="553"/>
      <c r="B7" s="285" t="s">
        <v>924</v>
      </c>
      <c r="C7" s="285">
        <v>240.01</v>
      </c>
      <c r="D7" s="316">
        <v>186.43</v>
      </c>
      <c r="E7" s="316">
        <v>237.53</v>
      </c>
      <c r="F7" s="322">
        <f>D7-E7</f>
        <v>-51.099999999999994</v>
      </c>
    </row>
    <row r="8" spans="1:8">
      <c r="A8" s="553"/>
      <c r="B8" s="285" t="s">
        <v>752</v>
      </c>
      <c r="C8" s="285">
        <v>155.18</v>
      </c>
      <c r="D8" s="316">
        <v>84.23</v>
      </c>
      <c r="E8" s="316">
        <v>112.55</v>
      </c>
      <c r="F8" s="322">
        <f>D8-E8</f>
        <v>-28.319999999999993</v>
      </c>
      <c r="H8">
        <f>403.3-19.62+49.86</f>
        <v>433.54</v>
      </c>
    </row>
    <row r="9" spans="1:8">
      <c r="A9" s="553"/>
      <c r="B9" s="285" t="s">
        <v>909</v>
      </c>
      <c r="C9" s="285">
        <v>26.22</v>
      </c>
      <c r="D9" s="316">
        <v>25.83</v>
      </c>
      <c r="E9" s="316">
        <v>41.96</v>
      </c>
      <c r="F9" s="322">
        <f>D9-E9</f>
        <v>-16.130000000000003</v>
      </c>
    </row>
    <row r="10" spans="1:8">
      <c r="A10" s="554" t="s">
        <v>33</v>
      </c>
      <c r="B10" s="555"/>
      <c r="C10" s="555"/>
      <c r="D10" s="555"/>
      <c r="E10" s="556"/>
      <c r="F10" s="323">
        <f>SUM(F5:F9)</f>
        <v>-104.78999999999996</v>
      </c>
    </row>
    <row r="12" spans="1:8">
      <c r="E12" s="286"/>
    </row>
  </sheetData>
  <mergeCells count="2">
    <mergeCell ref="A6:A9"/>
    <mergeCell ref="A10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1B5DD-A2FD-4FF8-AF4F-96096FA5000B}">
  <dimension ref="A1:E39"/>
  <sheetViews>
    <sheetView view="pageBreakPreview" zoomScaleNormal="100" zoomScaleSheetLayoutView="100" workbookViewId="0">
      <pane ySplit="2" topLeftCell="A3" activePane="bottomLeft" state="frozen"/>
      <selection pane="bottomLeft" activeCell="G25" sqref="G25"/>
    </sheetView>
  </sheetViews>
  <sheetFormatPr defaultColWidth="13.140625" defaultRowHeight="15"/>
  <cols>
    <col min="2" max="2" width="48.140625" customWidth="1"/>
    <col min="3" max="3" width="13.28515625" customWidth="1"/>
  </cols>
  <sheetData>
    <row r="1" spans="1:3" ht="28.5" customHeight="1">
      <c r="B1" s="557" t="s">
        <v>1041</v>
      </c>
      <c r="C1" s="557"/>
    </row>
    <row r="2" spans="1:3" ht="30">
      <c r="A2" s="506" t="s">
        <v>111</v>
      </c>
      <c r="B2" s="506" t="s">
        <v>17</v>
      </c>
      <c r="C2" s="507" t="s">
        <v>1030</v>
      </c>
    </row>
    <row r="3" spans="1:3">
      <c r="A3" s="487" t="s">
        <v>872</v>
      </c>
      <c r="B3" s="488" t="s">
        <v>992</v>
      </c>
      <c r="C3" s="442"/>
    </row>
    <row r="4" spans="1:3">
      <c r="A4" s="489">
        <v>1</v>
      </c>
      <c r="B4" s="490" t="s">
        <v>993</v>
      </c>
      <c r="C4" s="491">
        <v>276.76</v>
      </c>
    </row>
    <row r="5" spans="1:3" ht="28.5">
      <c r="A5" s="489">
        <v>2</v>
      </c>
      <c r="B5" s="490" t="s">
        <v>994</v>
      </c>
      <c r="C5" s="491">
        <v>13.65</v>
      </c>
    </row>
    <row r="6" spans="1:3">
      <c r="A6" s="489">
        <v>3</v>
      </c>
      <c r="B6" s="490" t="s">
        <v>995</v>
      </c>
      <c r="C6" s="491">
        <v>91.2</v>
      </c>
    </row>
    <row r="7" spans="1:3">
      <c r="A7" s="489">
        <v>4</v>
      </c>
      <c r="B7" s="490" t="s">
        <v>996</v>
      </c>
      <c r="C7" s="491">
        <v>16</v>
      </c>
    </row>
    <row r="8" spans="1:3">
      <c r="A8" s="489">
        <v>5</v>
      </c>
      <c r="B8" s="490" t="s">
        <v>997</v>
      </c>
      <c r="C8" s="491">
        <v>0.24</v>
      </c>
    </row>
    <row r="9" spans="1:3">
      <c r="A9" s="489">
        <v>6</v>
      </c>
      <c r="B9" s="490" t="s">
        <v>998</v>
      </c>
      <c r="C9" s="491">
        <v>15.87</v>
      </c>
    </row>
    <row r="10" spans="1:3">
      <c r="A10" s="489">
        <v>7</v>
      </c>
      <c r="B10" s="490" t="s">
        <v>999</v>
      </c>
      <c r="C10" s="491">
        <v>17.14</v>
      </c>
    </row>
    <row r="11" spans="1:3">
      <c r="A11" s="492"/>
      <c r="B11" s="493" t="s">
        <v>1000</v>
      </c>
      <c r="C11" s="494">
        <f>SUM(C4:C10)</f>
        <v>430.85999999999996</v>
      </c>
    </row>
    <row r="12" spans="1:3">
      <c r="A12" s="487" t="s">
        <v>875</v>
      </c>
      <c r="B12" s="488" t="s">
        <v>1001</v>
      </c>
      <c r="C12" s="495"/>
    </row>
    <row r="13" spans="1:3">
      <c r="A13" s="489">
        <v>1</v>
      </c>
      <c r="B13" s="490" t="s">
        <v>1002</v>
      </c>
      <c r="C13" s="491">
        <v>23.95</v>
      </c>
    </row>
    <row r="14" spans="1:3">
      <c r="A14" s="489">
        <v>2</v>
      </c>
      <c r="B14" s="490" t="s">
        <v>1003</v>
      </c>
      <c r="C14" s="491">
        <v>11.77</v>
      </c>
    </row>
    <row r="15" spans="1:3">
      <c r="A15" s="489">
        <v>3</v>
      </c>
      <c r="B15" s="490" t="s">
        <v>1004</v>
      </c>
      <c r="C15" s="491">
        <v>14.68</v>
      </c>
    </row>
    <row r="16" spans="1:3">
      <c r="A16" s="489">
        <v>4</v>
      </c>
      <c r="B16" s="490" t="s">
        <v>1005</v>
      </c>
      <c r="C16" s="491">
        <v>0</v>
      </c>
    </row>
    <row r="17" spans="1:3">
      <c r="A17" s="489">
        <v>5</v>
      </c>
      <c r="B17" s="490" t="s">
        <v>1006</v>
      </c>
      <c r="C17" s="491">
        <v>0</v>
      </c>
    </row>
    <row r="18" spans="1:3">
      <c r="A18" s="489">
        <v>6</v>
      </c>
      <c r="B18" s="490" t="s">
        <v>1007</v>
      </c>
      <c r="C18" s="491">
        <v>110</v>
      </c>
    </row>
    <row r="19" spans="1:3">
      <c r="A19" s="489">
        <v>7</v>
      </c>
      <c r="B19" s="490" t="s">
        <v>1008</v>
      </c>
      <c r="C19" s="491">
        <v>1.9</v>
      </c>
    </row>
    <row r="20" spans="1:3">
      <c r="A20" s="489">
        <v>8</v>
      </c>
      <c r="B20" s="490" t="s">
        <v>1009</v>
      </c>
      <c r="C20" s="491">
        <v>16.59</v>
      </c>
    </row>
    <row r="21" spans="1:3" ht="28.5">
      <c r="A21" s="489">
        <v>9</v>
      </c>
      <c r="B21" s="490" t="s">
        <v>1010</v>
      </c>
      <c r="C21" s="491">
        <v>6.02</v>
      </c>
    </row>
    <row r="22" spans="1:3">
      <c r="A22" s="489">
        <v>10</v>
      </c>
      <c r="B22" s="490" t="s">
        <v>1011</v>
      </c>
      <c r="C22" s="491">
        <v>0.44</v>
      </c>
    </row>
    <row r="23" spans="1:3">
      <c r="A23" s="492"/>
      <c r="B23" s="493" t="s">
        <v>1012</v>
      </c>
      <c r="C23" s="494">
        <f>SUM(C13:C22)</f>
        <v>185.35000000000002</v>
      </c>
    </row>
    <row r="24" spans="1:3">
      <c r="A24" s="492" t="s">
        <v>1013</v>
      </c>
      <c r="B24" s="493" t="s">
        <v>1014</v>
      </c>
      <c r="C24" s="494">
        <f>C11-C23</f>
        <v>245.50999999999993</v>
      </c>
    </row>
    <row r="25" spans="1:3" ht="30">
      <c r="A25" s="489" t="s">
        <v>878</v>
      </c>
      <c r="B25" s="488" t="s">
        <v>1015</v>
      </c>
      <c r="C25" s="495"/>
    </row>
    <row r="26" spans="1:3">
      <c r="A26" s="489">
        <v>1</v>
      </c>
      <c r="B26" s="22" t="s">
        <v>1016</v>
      </c>
      <c r="C26" s="81">
        <v>168.15</v>
      </c>
    </row>
    <row r="27" spans="1:3">
      <c r="A27" s="489">
        <v>2</v>
      </c>
      <c r="B27" s="22" t="s">
        <v>1017</v>
      </c>
      <c r="C27" s="81">
        <v>-136.59</v>
      </c>
    </row>
    <row r="28" spans="1:3">
      <c r="A28" s="489">
        <v>3</v>
      </c>
      <c r="B28" s="22" t="s">
        <v>1018</v>
      </c>
      <c r="C28" s="81">
        <v>9.52</v>
      </c>
    </row>
    <row r="29" spans="1:3" ht="28.5">
      <c r="A29" s="309">
        <v>4</v>
      </c>
      <c r="B29" s="22" t="s">
        <v>1019</v>
      </c>
      <c r="C29" s="81">
        <v>18.59</v>
      </c>
    </row>
    <row r="30" spans="1:3" ht="28.5">
      <c r="A30" s="309">
        <v>5</v>
      </c>
      <c r="B30" s="22" t="s">
        <v>1020</v>
      </c>
      <c r="C30" s="81">
        <v>-39.94</v>
      </c>
    </row>
    <row r="31" spans="1:3">
      <c r="A31" s="492"/>
      <c r="B31" s="493" t="s">
        <v>1021</v>
      </c>
      <c r="C31" s="496">
        <f>SUM(C26:C30)</f>
        <v>19.730000000000004</v>
      </c>
    </row>
    <row r="32" spans="1:3">
      <c r="A32" s="489"/>
      <c r="B32" s="497"/>
      <c r="C32" s="495"/>
    </row>
    <row r="33" spans="1:5">
      <c r="A33" s="492" t="s">
        <v>1022</v>
      </c>
      <c r="B33" s="493" t="s">
        <v>1023</v>
      </c>
      <c r="C33" s="498">
        <f>C24+C31</f>
        <v>265.23999999999995</v>
      </c>
      <c r="E33" s="2"/>
    </row>
    <row r="34" spans="1:5">
      <c r="A34" s="489" t="s">
        <v>882</v>
      </c>
      <c r="B34" s="22" t="s">
        <v>1024</v>
      </c>
      <c r="C34" s="81">
        <v>132.62</v>
      </c>
    </row>
    <row r="35" spans="1:5">
      <c r="A35" s="489" t="s">
        <v>885</v>
      </c>
      <c r="B35" s="22" t="s">
        <v>1028</v>
      </c>
      <c r="C35" s="499">
        <f>'TU-9-WC Interest Cost'!C15</f>
        <v>8.0956600562444261E-2</v>
      </c>
    </row>
    <row r="36" spans="1:5">
      <c r="A36" s="492" t="s">
        <v>887</v>
      </c>
      <c r="B36" s="500" t="s">
        <v>1025</v>
      </c>
      <c r="C36" s="501">
        <f>C34*C35</f>
        <v>10.736464366591358</v>
      </c>
      <c r="E36" s="1"/>
    </row>
    <row r="37" spans="1:5">
      <c r="A37" s="492" t="s">
        <v>1026</v>
      </c>
      <c r="B37" s="493" t="s">
        <v>1027</v>
      </c>
      <c r="C37" s="502">
        <f>C33+C36</f>
        <v>275.9764643665913</v>
      </c>
      <c r="D37" s="1"/>
    </row>
    <row r="38" spans="1:5">
      <c r="A38" s="16"/>
    </row>
    <row r="39" spans="1:5">
      <c r="A39" s="16"/>
    </row>
  </sheetData>
  <mergeCells count="1">
    <mergeCell ref="B1:C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ac1f6c0-6305-48c4-825a-5e8d3b8c885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E4E7F34AA914F9A953ABF4125A95B" ma:contentTypeVersion="18" ma:contentTypeDescription="Create a new document." ma:contentTypeScope="" ma:versionID="cf425799ed6ff122caaa89dac2944eea">
  <xsd:schema xmlns:xsd="http://www.w3.org/2001/XMLSchema" xmlns:xs="http://www.w3.org/2001/XMLSchema" xmlns:p="http://schemas.microsoft.com/office/2006/metadata/properties" xmlns:ns3="dac1f6c0-6305-48c4-825a-5e8d3b8c885c" xmlns:ns4="cda67135-a0ae-4506-8118-550f45f26ad6" targetNamespace="http://schemas.microsoft.com/office/2006/metadata/properties" ma:root="true" ma:fieldsID="f0d80b9bf8a4fce4b17493f0983fc833" ns3:_="" ns4:_="">
    <xsd:import namespace="dac1f6c0-6305-48c4-825a-5e8d3b8c885c"/>
    <xsd:import namespace="cda67135-a0ae-4506-8118-550f45f26a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f6c0-6305-48c4-825a-5e8d3b8c8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7135-a0ae-4506-8118-550f45f26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BF1699-0536-4CBD-BEC6-5CED752F9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CD580C-3CC3-4531-86F2-73C4A9D8E5C6}">
  <ds:schemaRefs>
    <ds:schemaRef ds:uri="dac1f6c0-6305-48c4-825a-5e8d3b8c885c"/>
    <ds:schemaRef ds:uri="cda67135-a0ae-4506-8118-550f45f26ad6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7C468279-596A-4A95-A6D0-AEA3FF81E8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c1f6c0-6305-48c4-825a-5e8d3b8c885c"/>
    <ds:schemaRef ds:uri="cda67135-a0ae-4506-8118-550f45f26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Content</vt:lpstr>
      <vt:lpstr>TU-1-Truing Up</vt:lpstr>
      <vt:lpstr>Reco</vt:lpstr>
      <vt:lpstr>TU -2-PP Cost</vt:lpstr>
      <vt:lpstr>TU-3-Employee</vt:lpstr>
      <vt:lpstr>TU-4-R&amp;M</vt:lpstr>
      <vt:lpstr>TU-5-A&amp;G</vt:lpstr>
      <vt:lpstr>TU-6- Return on Equity</vt:lpstr>
      <vt:lpstr>TU-7-Misc income</vt:lpstr>
      <vt:lpstr>TU-8-Normative TL Interest</vt:lpstr>
      <vt:lpstr>TU-9-WC Interest Cost</vt:lpstr>
      <vt:lpstr>TU-10-ASL</vt:lpstr>
      <vt:lpstr>Legal_FY23-24</vt:lpstr>
      <vt:lpstr>Comp_FY23-24</vt:lpstr>
      <vt:lpstr>Marginal ROI</vt:lpstr>
      <vt:lpstr>Disallowances</vt:lpstr>
      <vt:lpstr>Int on ASL</vt:lpstr>
      <vt:lpstr>Content!Print_Area</vt:lpstr>
      <vt:lpstr>'Int on ASL'!Print_Area</vt:lpstr>
      <vt:lpstr>'TU -2-PP Cost'!Print_Area</vt:lpstr>
      <vt:lpstr>'TU-10-ASL'!Print_Area</vt:lpstr>
      <vt:lpstr>'TU-1-Truing Up'!Print_Area</vt:lpstr>
      <vt:lpstr>'TU-3-Employee'!Print_Area</vt:lpstr>
      <vt:lpstr>'TU-4-R&amp;M'!Print_Area</vt:lpstr>
      <vt:lpstr>'TU-5-A&amp;G'!Print_Area</vt:lpstr>
      <vt:lpstr>'TU-6- Return on Equity'!Print_Area</vt:lpstr>
      <vt:lpstr>'TU-7-Misc income'!Print_Area</vt:lpstr>
      <vt:lpstr>'TU-8-Normative TL Interest'!Print_Area</vt:lpstr>
      <vt:lpstr>'TU-9-WC Interest Cost'!Print_Area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Malancha Ghose</dc:creator>
  <cp:lastModifiedBy>Dinesh Prasad Mahato</cp:lastModifiedBy>
  <cp:lastPrinted>2025-11-28T20:37:07Z</cp:lastPrinted>
  <dcterms:created xsi:type="dcterms:W3CDTF">2022-07-15T09:17:59Z</dcterms:created>
  <dcterms:modified xsi:type="dcterms:W3CDTF">2025-11-28T20:50:21Z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0x010100C3FE4E7F34AA914F9A953ABF4125A95B</vt:lpwstr>
  </property>
</Properties>
</file>